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1'!$A$103</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1'!$B$44</definedName>
    <definedName name="sub_100827" localSheetId="1">'раздел 2'!#REF!</definedName>
    <definedName name="sub_100828" localSheetId="0">'раздел 1'!$B$46</definedName>
    <definedName name="sub_100828" localSheetId="1">'раздел 2'!#REF!</definedName>
    <definedName name="sub_100829" localSheetId="0">'раздел 1'!$B$51</definedName>
    <definedName name="sub_100829" localSheetId="1">'раздел 2'!#REF!</definedName>
    <definedName name="sub_10083" localSheetId="0">'раздел 1'!$A$87</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1'!$B$52</definedName>
    <definedName name="sub_108210" localSheetId="1">'раздел 2'!#REF!</definedName>
    <definedName name="sub_108211" localSheetId="0">'раздел 1'!$A$53</definedName>
    <definedName name="sub_108211" localSheetId="1">'раздел 2'!#REF!</definedName>
    <definedName name="sub_108212" localSheetId="0">'раздел 1'!$A$60</definedName>
    <definedName name="sub_108212" localSheetId="1">'раздел 2'!#REF!</definedName>
    <definedName name="sub_108213" localSheetId="0">'раздел 1'!$A$65</definedName>
    <definedName name="sub_108213" localSheetId="1">'раздел 2'!#REF!</definedName>
    <definedName name="sub_108214" localSheetId="0">'раздел 1'!$A$69</definedName>
    <definedName name="sub_108214" localSheetId="1">'раздел 2'!#REF!</definedName>
    <definedName name="sub_108215" localSheetId="0">'раздел 1'!$A$72</definedName>
    <definedName name="sub_108215" localSheetId="1">'раздел 2'!#REF!</definedName>
    <definedName name="sub_108216" localSheetId="0">'раздел 1'!$A$74</definedName>
    <definedName name="sub_108216" localSheetId="1">'раздел 2'!#REF!</definedName>
    <definedName name="sub_108217" localSheetId="0">'раздел 1'!$A$82</definedName>
    <definedName name="sub_108217" localSheetId="1">'раздел 2'!#REF!</definedName>
    <definedName name="sub_108218" localSheetId="0">'раздел 1'!$A$83</definedName>
    <definedName name="sub_108218" localSheetId="1">'раздел 2'!#REF!</definedName>
    <definedName name="sub_108219" localSheetId="0">'раздел 1'!$A$84</definedName>
    <definedName name="sub_108219" localSheetId="1">'раздел 2'!#REF!</definedName>
    <definedName name="sub_108220" localSheetId="0">'раздел 1'!$A$85</definedName>
    <definedName name="sub_108220" localSheetId="1">'раздел 2'!#REF!</definedName>
    <definedName name="sub_108221" localSheetId="0">'раздел 1'!$A$86</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1'!$A$1:$H$184</definedName>
    <definedName name="_xlnm.Print_Area" localSheetId="1">'раздел 2'!$A$1:$G$87</definedName>
  </definedNames>
  <calcPr calcId="145621"/>
</workbook>
</file>

<file path=xl/calcChain.xml><?xml version="1.0" encoding="utf-8"?>
<calcChain xmlns="http://schemas.openxmlformats.org/spreadsheetml/2006/main">
  <c r="E112" i="1" l="1"/>
  <c r="E65" i="1"/>
  <c r="E104" i="1" l="1"/>
  <c r="E31" i="1"/>
  <c r="F35" i="1"/>
  <c r="F31" i="1" s="1"/>
  <c r="G35" i="1"/>
  <c r="G31" i="1" s="1"/>
  <c r="E35" i="1"/>
  <c r="G104" i="1" l="1"/>
  <c r="G58" i="1" s="1"/>
  <c r="F104" i="1"/>
  <c r="E58" i="1"/>
  <c r="G66" i="1"/>
  <c r="F66" i="1"/>
  <c r="G16" i="4" l="1"/>
  <c r="G17" i="4" s="1"/>
  <c r="G19" i="4" s="1"/>
  <c r="F58" i="1"/>
  <c r="F16" i="4"/>
  <c r="F7" i="4" l="1"/>
  <c r="F17" i="4"/>
  <c r="F19" i="4" s="1"/>
  <c r="F38" i="4" s="1"/>
  <c r="F39" i="4" s="1"/>
</calcChain>
</file>

<file path=xl/sharedStrings.xml><?xml version="1.0" encoding="utf-8"?>
<sst xmlns="http://schemas.openxmlformats.org/spreadsheetml/2006/main" count="295" uniqueCount="184">
  <si>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</si>
  <si>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</si>
  <si>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</si>
  <si>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</si>
  <si>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</si>
  <si>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</si>
  <si>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</si>
  <si>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</si>
  <si>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</si>
  <si>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</si>
  <si>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</si>
  <si>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</si>
  <si>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</si>
  <si>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</si>
  <si>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</si>
  <si>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</si>
  <si>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</si>
  <si>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</si>
  <si>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</si>
  <si>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</si>
  <si>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</si>
  <si>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</si>
  <si>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</si>
  <si>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</si>
  <si>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</si>
  <si>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</si>
  <si>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</si>
  <si>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</si>
  <si>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</si>
  <si>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</si>
  <si>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</si>
  <si>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</si>
  <si>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</si>
  <si>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</si>
  <si>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</si>
  <si>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</si>
  <si>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</si>
  <si>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</si>
  <si>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</si>
  <si>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</si>
  <si>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</si>
  <si>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</si>
  <si>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</si>
  <si>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</si>
  <si>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</si>
  <si>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</si>
  <si>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</si>
  <si>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</si>
  <si>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</si>
  <si>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</si>
  <si>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</si>
  <si>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</si>
  <si>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</si>
  <si>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</si>
  <si>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</si>
  <si>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</si>
  <si>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</si>
  <si>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</si>
  <si>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</si>
  <si>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</si>
  <si>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</si>
  <si>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</si>
  <si>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</si>
  <si>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</si>
  <si>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</si>
  <si>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</si>
  <si>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</si>
  <si>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</si>
  <si>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</si>
  <si>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</si>
  <si>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</si>
  <si>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</si>
  <si>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</si>
  <si>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</si>
  <si>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</si>
  <si>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</si>
  <si>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</si>
  <si>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</si>
  <si>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</si>
  <si>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</si>
  <si>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</si>
  <si>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</si>
  <si>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</si>
  <si>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</si>
  <si>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</si>
  <si>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</si>
  <si>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</si>
  <si>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</si>
  <si>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</si>
  <si>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</si>
  <si>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</si>
  <si>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</si>
  <si>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</si>
  <si>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</si>
  <si>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</si>
  <si>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</si>
  <si>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</si>
  <si>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</si>
  <si>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</si>
  <si>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</si>
  <si>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</si>
  <si>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</si>
  <si>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</si>
  <si>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</si>
  <si>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</si>
  <si>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</si>
  <si>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</si>
  <si>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</si>
  <si>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</si>
  <si>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</si>
  <si>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</si>
  <si>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</si>
  <si>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</si>
  <si>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</si>
  <si>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</si>
  <si>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</si>
  <si>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</si>
  <si>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</si>
  <si>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</si>
  <si>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</si>
  <si>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</si>
  <si>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</si>
  <si>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</si>
  <si>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</si>
  <si>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</si>
  <si>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</si>
  <si>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</si>
  <si>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</si>
  <si>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</si>
  <si>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</si>
  <si>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</si>
  <si>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</si>
  <si>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</si>
  <si>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</si>
  <si>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</si>
  <si>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</si>
  <si>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</si>
  <si>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</si>
  <si>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</si>
  <si>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</si>
  <si>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</si>
  <si>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</si>
  <si>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</si>
  <si>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</si>
  <si>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</si>
  <si>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</si>
  <si>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</si>
  <si>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</si>
  <si>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</si>
  <si>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</si>
  <si>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</si>
  <si>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</si>
  <si>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</si>
  <si>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</si>
  <si>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</si>
  <si>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</si>
  <si>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</si>
  <si>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</si>
  <si>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</si>
  <si>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</si>
  <si>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</si>
  <si>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</si>
  <si>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</si>
  <si>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</si>
  <si>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</si>
  <si>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</si>
  <si>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</si>
  <si>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</si>
  <si>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</si>
  <si>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</si>
  <si>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</si>
  <si>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</si>
  <si>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</si>
  <si>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 xml:space="preserve">                                                                                                               (на 2023 г. и плановый период 2024 и 2025 годов &lt;1&gt;)</t>
  </si>
  <si>
    <t>на 2023 г.текущий финансовый год</t>
  </si>
  <si>
    <t>на 2024 г. первый год планового периода</t>
  </si>
  <si>
    <t>на 2025 г. второй год планового периода</t>
  </si>
  <si>
    <t>на 2023 г. (текущий финансовый год)</t>
  </si>
  <si>
    <t>на 2024 г. (первый год планового периода)</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</si>
  <si>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</si>
  <si>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от приносящей доход деятельности</t>
  </si>
  <si>
    <t>«__» октября 2023 г.</t>
  </si>
  <si>
    <t>от «__» октября 2023 г.</t>
  </si>
  <si>
    <t xml:space="preserve">    "__" октября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</si>
</sst>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_ "/>
    <numFmt numFmtId="165" formatCode="dd\.mm\.yyyy"/>
    <numFmt numFmtId="166" formatCode="0.00_ "/>
    <numFmt numFmtId="167" formatCode="#.00_ "/>
  </numFmts>
  <fonts count="15" x14ac:knownFonts="1">
    <font>
      <sz val="11"/>
      <color theme="1"/>
      <name val="Calibri"/>
      <charset val="204"/>
      <scheme val="minor"/>
    </font>
    <font>
      <sz val="11"/>
      <color theme="1"/>
      <name val="Calibri"/>
      <family val="2"/>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
      <sz val="11"/>
      <color theme="1"/>
      <name val="Calibri"/>
      <family val="2"/>
      <scheme val="minor"/>
    </font>
    <font>
      <sz val="12"/>
      <name val="Times New Roman"/>
      <family val="1"/>
      <charset val="204"/>
    </font>
    <font>
      <sz val="10"/>
      <name val="Arial Cyr"/>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7">
    <xf numFmtId="0" fontId="0" fillId="0" borderId="0"/>
    <xf numFmtId="0" fontId="9" fillId="0" borderId="0" applyNumberFormat="0" applyFill="0" applyBorder="0" applyAlignment="0" applyProtection="0">
      <alignment vertical="top"/>
      <protection locked="0"/>
    </xf>
    <xf numFmtId="0" fontId="12" fillId="0" borderId="0"/>
    <xf numFmtId="0" fontId="1" fillId="0" borderId="0"/>
    <xf numFmtId="0" fontId="14" fillId="0" borderId="0"/>
    <xf numFmtId="0" fontId="1" fillId="0" borderId="0"/>
    <xf numFmtId="43" fontId="12" fillId="0" borderId="0" applyFont="0" applyFill="0" applyBorder="0" applyAlignment="0" applyProtection="0"/>
  </cellStyleXfs>
  <cellXfs count="125">
    <xf numFmtId="0" fontId="0" fillId="0" borderId="0" xfId="0"/>
    <xf numFmtId="0" fontId="2" fillId="0" borderId="0" xfId="0" applyFont="1" applyAlignment="1">
      <alignment horizontal="justify" vertical="center"/>
    </xf>
    <xf numFmtId="0" fontId="3" fillId="0" borderId="0" xfId="0" applyFont="1"/>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justify" vertical="center" wrapText="1"/>
    </xf>
    <xf numFmtId="166" fontId="2" fillId="0" borderId="7" xfId="0" applyNumberFormat="1" applyFont="1" applyBorder="1" applyAlignment="1">
      <alignment horizontal="center" vertical="center" wrapText="1"/>
    </xf>
    <xf numFmtId="0" fontId="2" fillId="0" borderId="2" xfId="1" applyFont="1" applyBorder="1" applyAlignment="1" applyProtection="1">
      <alignment horizontal="left" vertical="center" wrapText="1" indent="2"/>
    </xf>
    <xf numFmtId="0" fontId="2" fillId="0" borderId="6"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7" xfId="1" applyFont="1" applyBorder="1" applyAlignment="1" applyProtection="1">
      <alignment horizontal="center" vertical="center" wrapText="1"/>
    </xf>
    <xf numFmtId="0" fontId="2" fillId="0" borderId="2" xfId="1" applyFont="1" applyBorder="1" applyAlignment="1" applyProtection="1">
      <alignment horizontal="left" vertical="center" wrapText="1" indent="4"/>
    </xf>
    <xf numFmtId="0" fontId="2" fillId="0" borderId="6" xfId="1" applyFont="1" applyBorder="1" applyAlignment="1" applyProtection="1">
      <alignment horizontal="left" vertical="center" wrapText="1" indent="4"/>
    </xf>
    <xf numFmtId="0" fontId="2" fillId="0" borderId="8" xfId="0" applyFont="1" applyBorder="1" applyAlignment="1">
      <alignment vertical="center" wrapText="1"/>
    </xf>
    <xf numFmtId="0" fontId="2" fillId="0" borderId="7" xfId="0" applyFont="1" applyBorder="1" applyAlignment="1">
      <alignment horizontal="left" vertical="center" wrapText="1" indent="6"/>
    </xf>
    <xf numFmtId="0" fontId="2" fillId="0" borderId="7" xfId="0" applyFont="1" applyBorder="1" applyAlignment="1">
      <alignment horizontal="left" vertical="center" wrapText="1" indent="4"/>
    </xf>
    <xf numFmtId="0" fontId="2" fillId="0" borderId="6" xfId="0" applyFont="1" applyBorder="1" applyAlignment="1">
      <alignment horizontal="left" vertical="center" wrapText="1" indent="4"/>
    </xf>
    <xf numFmtId="0" fontId="2" fillId="0" borderId="2" xfId="0" applyFont="1" applyBorder="1" applyAlignment="1">
      <alignment horizontal="left" vertical="center" wrapText="1" indent="6"/>
    </xf>
    <xf numFmtId="0" fontId="2" fillId="0" borderId="6" xfId="1" applyFont="1" applyBorder="1" applyAlignment="1" applyProtection="1">
      <alignment horizontal="left" vertical="center" wrapText="1" indent="6"/>
    </xf>
    <xf numFmtId="0" fontId="2" fillId="0" borderId="2" xfId="1" applyFont="1" applyBorder="1" applyAlignment="1" applyProtection="1">
      <alignment horizontal="left" vertical="center" wrapText="1" indent="6"/>
    </xf>
    <xf numFmtId="0" fontId="2" fillId="0" borderId="8" xfId="1" applyFont="1" applyBorder="1" applyAlignment="1" applyProtection="1">
      <alignment horizontal="center" vertical="center" wrapText="1"/>
    </xf>
    <xf numFmtId="0" fontId="2" fillId="0" borderId="7" xfId="1" applyFont="1" applyBorder="1" applyAlignment="1" applyProtection="1">
      <alignment horizontal="left" vertical="center" wrapText="1" indent="6"/>
    </xf>
    <xf numFmtId="0" fontId="2" fillId="0" borderId="6" xfId="0" applyFont="1" applyBorder="1" applyAlignment="1">
      <alignment vertical="center" wrapText="1"/>
    </xf>
    <xf numFmtId="0" fontId="2" fillId="0" borderId="7" xfId="1" applyFont="1" applyBorder="1" applyAlignment="1" applyProtection="1">
      <alignment vertical="center" wrapText="1"/>
    </xf>
    <xf numFmtId="0" fontId="2" fillId="0" borderId="0" xfId="1" applyFont="1" applyAlignment="1" applyProtection="1">
      <alignment vertical="center"/>
    </xf>
    <xf numFmtId="0" fontId="2" fillId="0" borderId="0" xfId="0" applyFont="1" applyAlignment="1">
      <alignment horizontal="left"/>
    </xf>
    <xf numFmtId="0" fontId="2" fillId="0" borderId="0" xfId="0" applyFont="1" applyAlignment="1">
      <alignment vertical="center"/>
    </xf>
    <xf numFmtId="0" fontId="2" fillId="0" borderId="0" xfId="0" applyFont="1"/>
    <xf numFmtId="0" fontId="4" fillId="0" borderId="0" xfId="0" applyFont="1"/>
    <xf numFmtId="0" fontId="4" fillId="0" borderId="0" xfId="0" applyFont="1" applyAlignment="1">
      <alignment horizontal="right" vertical="top" wrapText="1"/>
    </xf>
    <xf numFmtId="0" fontId="4" fillId="0" borderId="0" xfId="0" applyFont="1" applyAlignment="1">
      <alignment horizontal="center"/>
    </xf>
    <xf numFmtId="0" fontId="4" fillId="0" borderId="0" xfId="0" applyFont="1" applyAlignment="1">
      <alignment vertical="top" wrapText="1"/>
    </xf>
    <xf numFmtId="0" fontId="4" fillId="0" borderId="0" xfId="0" applyFont="1" applyBorder="1" applyAlignment="1">
      <alignment horizontal="center" wrapText="1"/>
    </xf>
    <xf numFmtId="0" fontId="4"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wrapText="1"/>
    </xf>
    <xf numFmtId="0" fontId="4" fillId="0" borderId="0" xfId="0" applyFont="1" applyBorder="1" applyAlignment="1">
      <alignment wrapText="1"/>
    </xf>
    <xf numFmtId="0" fontId="4" fillId="0" borderId="11" xfId="0" applyFont="1" applyBorder="1" applyAlignment="1">
      <alignment horizontal="center" wrapText="1"/>
    </xf>
    <xf numFmtId="0" fontId="4" fillId="0" borderId="0" xfId="0" applyFont="1" applyAlignment="1">
      <alignment horizontal="right" wrapText="1"/>
    </xf>
    <xf numFmtId="165" fontId="6" fillId="0" borderId="12" xfId="0" applyNumberFormat="1" applyFont="1" applyBorder="1" applyAlignment="1">
      <alignment horizontal="center" wrapText="1"/>
    </xf>
    <xf numFmtId="0" fontId="4" fillId="0" borderId="0" xfId="0" applyFont="1" applyAlignment="1">
      <alignment horizontal="left" vertical="center" wrapText="1"/>
    </xf>
    <xf numFmtId="0" fontId="6" fillId="0" borderId="12" xfId="0" applyFont="1" applyBorder="1" applyAlignment="1">
      <alignment horizontal="center" wrapText="1"/>
    </xf>
    <xf numFmtId="0" fontId="4" fillId="0" borderId="12" xfId="0" applyFont="1" applyBorder="1" applyAlignment="1">
      <alignment horizontal="center" wrapText="1"/>
    </xf>
    <xf numFmtId="0" fontId="4" fillId="0" borderId="0" xfId="0" applyFont="1" applyAlignment="1">
      <alignment horizontal="justify" vertical="center"/>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1" applyFont="1" applyBorder="1" applyAlignment="1" applyProtection="1">
      <alignment horizontal="center" vertical="center" wrapText="1"/>
    </xf>
    <xf numFmtId="0" fontId="4" fillId="0" borderId="8" xfId="0" applyFont="1" applyBorder="1" applyAlignment="1">
      <alignment horizontal="center" vertical="center" wrapText="1"/>
    </xf>
    <xf numFmtId="0" fontId="2" fillId="0" borderId="8" xfId="1" applyFont="1" applyBorder="1" applyAlignment="1" applyProtection="1">
      <alignment vertical="center" wrapText="1"/>
    </xf>
    <xf numFmtId="0" fontId="2" fillId="0" borderId="1" xfId="1" applyFont="1" applyBorder="1" applyAlignment="1" applyProtection="1">
      <alignment horizontal="left" vertical="center" wrapText="1" indent="2"/>
    </xf>
    <xf numFmtId="0" fontId="2" fillId="0" borderId="5" xfId="0" applyFont="1" applyBorder="1" applyAlignment="1">
      <alignment horizontal="left" vertical="center" wrapText="1" indent="2"/>
    </xf>
    <xf numFmtId="0" fontId="2" fillId="0" borderId="8" xfId="1" applyFont="1" applyBorder="1" applyAlignment="1" applyProtection="1">
      <alignment horizontal="left" vertical="center" wrapText="1" indent="4"/>
    </xf>
    <xf numFmtId="0" fontId="2" fillId="0" borderId="8" xfId="1" applyFont="1" applyBorder="1" applyAlignment="1" applyProtection="1">
      <alignment horizontal="left" vertical="center" wrapText="1" indent="2"/>
    </xf>
    <xf numFmtId="0" fontId="2" fillId="0" borderId="1" xfId="1" applyFont="1" applyBorder="1" applyAlignment="1" applyProtection="1">
      <alignment horizontal="left" vertical="center" wrapText="1" indent="4"/>
    </xf>
    <xf numFmtId="0" fontId="2" fillId="0" borderId="5" xfId="0" applyFont="1" applyBorder="1" applyAlignment="1">
      <alignment horizontal="left" vertical="center" wrapText="1" indent="4"/>
    </xf>
    <xf numFmtId="0" fontId="2" fillId="0" borderId="8" xfId="0" applyFont="1" applyBorder="1" applyAlignment="1">
      <alignment horizontal="left" vertical="center" wrapText="1" indent="4"/>
    </xf>
    <xf numFmtId="0" fontId="2" fillId="0" borderId="8" xfId="0" applyFont="1" applyBorder="1" applyAlignment="1">
      <alignment horizontal="left" vertical="center" wrapText="1" indent="2"/>
    </xf>
    <xf numFmtId="0" fontId="2" fillId="0" borderId="1" xfId="0" applyFont="1" applyBorder="1" applyAlignment="1">
      <alignment horizontal="left" vertical="center" wrapText="1" indent="2"/>
    </xf>
    <xf numFmtId="0" fontId="2" fillId="0" borderId="1" xfId="0" applyFont="1" applyBorder="1" applyAlignment="1">
      <alignment horizontal="left" vertical="center" wrapText="1" indent="4"/>
    </xf>
    <xf numFmtId="0" fontId="8" fillId="0" borderId="0" xfId="0" applyFont="1" applyAlignment="1">
      <alignment horizontal="justify" wrapText="1"/>
    </xf>
    <xf numFmtId="2" fontId="0" fillId="0" borderId="0" xfId="0" applyNumberFormat="1"/>
    <xf numFmtId="0" fontId="2" fillId="0" borderId="1" xfId="0" applyFont="1" applyBorder="1" applyAlignment="1">
      <alignment horizontal="left" vertical="center" wrapText="1" indent="6"/>
    </xf>
    <xf numFmtId="0" fontId="2" fillId="0" borderId="5" xfId="0" applyFont="1" applyBorder="1" applyAlignment="1">
      <alignment horizontal="left" vertical="center" wrapText="1" indent="6"/>
    </xf>
    <xf numFmtId="0" fontId="2" fillId="0" borderId="8" xfId="0" applyFont="1" applyBorder="1" applyAlignment="1">
      <alignment horizontal="left" vertical="center" wrapText="1" indent="6"/>
    </xf>
    <xf numFmtId="0" fontId="2" fillId="0" borderId="8" xfId="1" applyFont="1" applyBorder="1" applyAlignment="1" applyProtection="1">
      <alignment horizontal="justify" vertical="center" wrapText="1"/>
    </xf>
    <xf numFmtId="166" fontId="4"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166" fontId="2" fillId="2" borderId="7" xfId="0" applyNumberFormat="1" applyFont="1" applyFill="1" applyBorder="1" applyAlignment="1">
      <alignment horizontal="center" vertical="center" wrapText="1"/>
    </xf>
    <xf numFmtId="0" fontId="4" fillId="0" borderId="12" xfId="0" applyFont="1" applyBorder="1" applyAlignment="1">
      <alignment horizontal="left" vertical="top" wrapText="1"/>
    </xf>
    <xf numFmtId="0" fontId="2" fillId="0" borderId="8" xfId="0" applyFont="1" applyBorder="1" applyAlignment="1">
      <alignment horizontal="left" vertical="center" wrapText="1"/>
    </xf>
    <xf numFmtId="0" fontId="2" fillId="0" borderId="5" xfId="1" applyFont="1" applyBorder="1" applyAlignment="1" applyProtection="1">
      <alignment horizontal="left" vertical="center" wrapText="1" indent="4"/>
    </xf>
    <xf numFmtId="0" fontId="13" fillId="0" borderId="0" xfId="0" applyFont="1" applyAlignment="1">
      <alignment vertical="center"/>
    </xf>
    <xf numFmtId="0" fontId="2" fillId="0" borderId="2" xfId="0" applyFont="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8" fillId="0" borderId="0" xfId="0" applyFont="1" applyAlignment="1">
      <alignment horizontal="justify" wrapText="1"/>
    </xf>
    <xf numFmtId="0" fontId="2" fillId="0" borderId="0" xfId="0" applyFont="1" applyAlignment="1">
      <alignment horizontal="left" vertical="center" wrapText="1"/>
    </xf>
    <xf numFmtId="166" fontId="2" fillId="0" borderId="2" xfId="0" applyNumberFormat="1" applyFont="1" applyBorder="1" applyAlignment="1">
      <alignment horizontal="center" vertical="center" wrapText="1"/>
    </xf>
    <xf numFmtId="166" fontId="2" fillId="0" borderId="6"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67" fontId="2" fillId="0" borderId="6"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wrapText="1"/>
    </xf>
    <xf numFmtId="0" fontId="4" fillId="0" borderId="9" xfId="0" applyFont="1" applyBorder="1" applyAlignment="1">
      <alignment horizontal="center" wrapText="1"/>
    </xf>
    <xf numFmtId="0" fontId="4" fillId="0" borderId="13" xfId="0" applyFont="1" applyBorder="1" applyAlignment="1">
      <alignment horizontal="center" wrapText="1"/>
    </xf>
    <xf numFmtId="0" fontId="4" fillId="0" borderId="0" xfId="0" applyFont="1" applyAlignment="1">
      <alignment horizontal="left" wrapText="1"/>
    </xf>
    <xf numFmtId="0" fontId="2" fillId="0" borderId="0" xfId="1" applyFont="1" applyAlignment="1" applyProtection="1">
      <alignment horizontal="center" vertical="center"/>
    </xf>
    <xf numFmtId="0" fontId="4" fillId="0" borderId="9" xfId="0" applyFont="1" applyBorder="1" applyAlignment="1">
      <alignment horizontal="center" vertical="top" wrapText="1"/>
    </xf>
    <xf numFmtId="0" fontId="4" fillId="0" borderId="0" xfId="0" applyFont="1" applyAlignment="1">
      <alignment horizontal="center" vertical="top" wrapText="1"/>
    </xf>
    <xf numFmtId="0" fontId="4" fillId="0" borderId="0" xfId="0" applyFont="1" applyAlignment="1">
      <alignment horizontal="justify" wrapText="1"/>
    </xf>
    <xf numFmtId="0" fontId="5" fillId="0" borderId="0" xfId="0" applyFont="1" applyAlignment="1">
      <alignment horizontal="center" wrapText="1"/>
    </xf>
    <xf numFmtId="0" fontId="4" fillId="0" borderId="0" xfId="0" applyFont="1" applyAlignment="1">
      <alignment horizontal="right" vertical="top" wrapText="1"/>
    </xf>
    <xf numFmtId="0" fontId="4" fillId="0" borderId="0" xfId="0" applyFont="1" applyAlignment="1">
      <alignment horizontal="center"/>
    </xf>
    <xf numFmtId="0" fontId="4" fillId="0" borderId="9" xfId="0" applyFont="1" applyBorder="1" applyAlignment="1">
      <alignment horizontal="center"/>
    </xf>
    <xf numFmtId="0" fontId="4" fillId="0" borderId="0" xfId="0" applyFont="1" applyAlignment="1">
      <alignment horizontal="center" vertical="top"/>
    </xf>
    <xf numFmtId="0" fontId="4" fillId="0" borderId="10" xfId="0" applyFont="1" applyBorder="1" applyAlignment="1">
      <alignment horizontal="center" vertical="top" wrapText="1"/>
    </xf>
    <xf numFmtId="0" fontId="4" fillId="0" borderId="0" xfId="0" applyFont="1" applyBorder="1" applyAlignment="1">
      <alignment horizontal="center" wrapText="1"/>
    </xf>
    <xf numFmtId="0" fontId="4" fillId="0" borderId="0" xfId="0" applyFont="1" applyAlignment="1">
      <alignment horizontal="left" vertical="top" wrapText="1"/>
    </xf>
    <xf numFmtId="0" fontId="4" fillId="0" borderId="0" xfId="0" applyFont="1" applyAlignment="1">
      <alignment horizontal="left" vertical="top"/>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1" xfId="0" applyFont="1" applyBorder="1" applyAlignment="1">
      <alignment vertical="center" wrapText="1"/>
    </xf>
    <xf numFmtId="0" fontId="2" fillId="0" borderId="5" xfId="0" applyFont="1" applyBorder="1" applyAlignment="1">
      <alignment vertical="center" wrapText="1"/>
    </xf>
    <xf numFmtId="0" fontId="2" fillId="0" borderId="2"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7">
    <cellStyle name="Гиперссылка" xfId="1" builtinId="8"/>
    <cellStyle name="Обычный" xfId="0" builtinId="0"/>
    <cellStyle name="Обычный 2" xfId="3"/>
    <cellStyle name="Обычный 2 2" xfId="4"/>
    <cellStyle name="Обычный 2 2 2" xfId="5"/>
    <cellStyle name="Обычный 3" xfId="2"/>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4"/>
  <sheetViews>
    <sheetView view="pageBreakPreview" topLeftCell="A134" zoomScale="90" zoomScaleNormal="40" workbookViewId="0">
      <selection activeCell="B14" sqref="B14:C14"/>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103" t="s">
        <v>0</v>
      </c>
      <c r="E1" s="103"/>
      <c r="F1" s="103"/>
      <c r="G1" s="103"/>
      <c r="H1" s="103"/>
      <c r="I1" s="31"/>
      <c r="J1" s="31"/>
      <c r="K1" s="31"/>
      <c r="L1" s="31"/>
      <c r="M1" s="31"/>
      <c r="N1" s="31"/>
    </row>
    <row r="2" spans="1:15" ht="66" customHeight="1" x14ac:dyDescent="0.25">
      <c r="A2" s="103" t="s">
        <v>1</v>
      </c>
      <c r="B2" s="103"/>
      <c r="C2" s="103"/>
      <c r="D2" s="103"/>
      <c r="E2" s="103"/>
      <c r="F2" s="103"/>
      <c r="G2" s="103"/>
      <c r="H2" s="103"/>
      <c r="I2" s="31"/>
      <c r="J2" s="31"/>
      <c r="K2" s="31"/>
      <c r="L2" s="31"/>
      <c r="M2" s="31"/>
      <c r="N2" s="31"/>
    </row>
    <row r="3" spans="1:15" ht="15.75" x14ac:dyDescent="0.25">
      <c r="A3" s="33"/>
      <c r="B3" s="31"/>
      <c r="C3" s="104" t="s">
        <v>2</v>
      </c>
      <c r="D3" s="104"/>
      <c r="E3" s="104"/>
      <c r="F3" s="104"/>
      <c r="G3" s="31"/>
      <c r="H3" s="31"/>
      <c r="I3" s="31"/>
      <c r="J3" s="31"/>
      <c r="K3" s="31"/>
      <c r="L3" s="31"/>
      <c r="M3" s="31"/>
      <c r="N3" s="31"/>
    </row>
    <row r="4" spans="1:15" ht="15.75" x14ac:dyDescent="0.25">
      <c r="A4" s="33"/>
      <c r="B4" s="31"/>
      <c r="C4" s="105" t="s">
        <v>3</v>
      </c>
      <c r="D4" s="105"/>
      <c r="E4" s="105"/>
      <c r="F4" s="105"/>
      <c r="G4" s="31"/>
      <c r="H4" s="31"/>
      <c r="I4" s="31"/>
      <c r="J4" s="31"/>
      <c r="K4" s="31"/>
      <c r="L4" s="31"/>
      <c r="M4" s="31"/>
      <c r="N4" s="31"/>
    </row>
    <row r="5" spans="1:15" ht="15.75" customHeight="1" x14ac:dyDescent="0.25">
      <c r="A5" s="34"/>
      <c r="B5" s="34"/>
      <c r="C5" s="106" t="s">
        <v>4</v>
      </c>
      <c r="D5" s="106"/>
      <c r="E5" s="106"/>
      <c r="F5" s="106"/>
      <c r="G5" s="93"/>
      <c r="H5" s="93"/>
      <c r="I5" s="93"/>
      <c r="J5" s="93"/>
      <c r="K5" s="93"/>
      <c r="L5" s="93"/>
      <c r="M5" s="93"/>
      <c r="N5" s="93"/>
      <c r="O5" s="62"/>
    </row>
    <row r="6" spans="1:15" ht="15.75" customHeight="1" x14ac:dyDescent="0.25">
      <c r="A6" s="34"/>
      <c r="B6" s="34"/>
      <c r="C6" s="99" t="s">
        <v>5</v>
      </c>
      <c r="D6" s="99"/>
      <c r="E6" s="99"/>
      <c r="F6" s="99"/>
      <c r="G6" s="93"/>
      <c r="H6" s="93"/>
      <c r="I6" s="93"/>
      <c r="J6" s="93"/>
      <c r="K6" s="93"/>
      <c r="L6" s="93"/>
      <c r="M6" s="93"/>
      <c r="N6" s="93"/>
      <c r="O6" s="79"/>
    </row>
    <row r="7" spans="1:15" ht="15" customHeight="1" x14ac:dyDescent="0.25">
      <c r="A7" s="34"/>
      <c r="B7" s="34"/>
      <c r="C7" s="107" t="s">
        <v>6</v>
      </c>
      <c r="D7" s="107"/>
      <c r="E7" s="107"/>
      <c r="F7" s="107"/>
      <c r="G7" s="108"/>
      <c r="H7" s="108"/>
      <c r="I7" s="108"/>
      <c r="J7" s="108"/>
      <c r="K7" s="108"/>
      <c r="L7" s="108"/>
      <c r="M7" s="108"/>
      <c r="N7" s="108"/>
      <c r="O7" s="79"/>
    </row>
    <row r="8" spans="1:15" ht="15" customHeight="1" x14ac:dyDescent="0.25">
      <c r="A8" s="34"/>
      <c r="B8" s="34"/>
      <c r="C8" s="99" t="s">
        <v>7</v>
      </c>
      <c r="D8" s="99"/>
      <c r="E8" s="99"/>
      <c r="F8" s="99"/>
      <c r="G8" s="36"/>
      <c r="H8" s="36"/>
      <c r="I8" s="36"/>
      <c r="J8" s="36"/>
      <c r="K8" s="36"/>
      <c r="L8" s="36"/>
      <c r="M8" s="36"/>
      <c r="N8" s="36"/>
      <c r="O8" s="79"/>
    </row>
    <row r="9" spans="1:15" ht="15.75" x14ac:dyDescent="0.25">
      <c r="A9" s="34"/>
      <c r="B9" s="34"/>
      <c r="C9" s="37" t="s">
        <v>8</v>
      </c>
      <c r="D9" s="34"/>
      <c r="E9" s="100" t="s">
        <v>9</v>
      </c>
      <c r="F9" s="100"/>
      <c r="G9" s="101" t="s">
        <v>10</v>
      </c>
      <c r="H9" s="101"/>
      <c r="I9" s="101"/>
      <c r="J9" s="101"/>
      <c r="K9" s="101"/>
      <c r="L9" s="101"/>
      <c r="M9" s="101"/>
      <c r="N9" s="101"/>
      <c r="O9" s="62"/>
    </row>
    <row r="10" spans="1:15" ht="15.75" customHeight="1" x14ac:dyDescent="0.25">
      <c r="A10" s="34"/>
      <c r="B10" s="34"/>
      <c r="C10" s="34"/>
      <c r="D10" s="100" t="s">
        <v>181</v>
      </c>
      <c r="E10" s="100"/>
      <c r="F10" s="100"/>
      <c r="G10" s="93"/>
      <c r="H10" s="93"/>
      <c r="I10" s="93"/>
      <c r="J10" s="93"/>
      <c r="K10" s="93"/>
      <c r="L10" s="93"/>
      <c r="M10" s="93"/>
      <c r="N10" s="93"/>
      <c r="O10" s="62"/>
    </row>
    <row r="11" spans="1:15" ht="18.75" customHeight="1" x14ac:dyDescent="0.25">
      <c r="A11" s="102" t="s">
        <v>11</v>
      </c>
      <c r="B11" s="102"/>
      <c r="C11" s="102"/>
      <c r="D11" s="102"/>
      <c r="E11" s="102"/>
      <c r="F11" s="102"/>
      <c r="G11" s="38"/>
      <c r="H11" s="38"/>
      <c r="I11" s="38"/>
      <c r="J11" s="38"/>
      <c r="K11" s="38"/>
      <c r="L11" s="38"/>
      <c r="M11" s="38"/>
      <c r="N11" s="38"/>
      <c r="O11" s="79"/>
    </row>
    <row r="12" spans="1:15" ht="18.75" customHeight="1" x14ac:dyDescent="0.25">
      <c r="A12" s="102" t="s">
        <v>12</v>
      </c>
      <c r="B12" s="102"/>
      <c r="C12" s="102"/>
      <c r="D12" s="102"/>
      <c r="E12" s="102"/>
      <c r="F12" s="102"/>
      <c r="G12" s="38"/>
      <c r="H12" s="38"/>
      <c r="I12" s="38"/>
      <c r="J12" s="38"/>
      <c r="K12" s="38"/>
      <c r="L12" s="38"/>
      <c r="M12" s="38"/>
      <c r="N12" s="38"/>
      <c r="O12" s="79"/>
    </row>
    <row r="13" spans="1:15" ht="15.75" customHeight="1" x14ac:dyDescent="0.25">
      <c r="A13" s="97" t="s">
        <v>173</v>
      </c>
      <c r="B13" s="97"/>
      <c r="C13" s="97"/>
      <c r="D13" s="97"/>
      <c r="E13" s="97"/>
      <c r="F13" s="97"/>
      <c r="G13" s="36"/>
      <c r="H13" s="36"/>
      <c r="I13" s="36"/>
      <c r="J13" s="36"/>
      <c r="K13" s="36"/>
      <c r="L13" s="94"/>
      <c r="M13" s="94"/>
      <c r="N13" s="36"/>
      <c r="O13" s="62"/>
    </row>
    <row r="14" spans="1:15" ht="25.5" customHeight="1" x14ac:dyDescent="0.25">
      <c r="A14" s="36"/>
      <c r="B14" s="93" t="s">
        <v>182</v>
      </c>
      <c r="C14" s="93"/>
      <c r="D14" s="36"/>
      <c r="E14" s="36"/>
      <c r="F14" s="36"/>
      <c r="G14" s="36"/>
      <c r="H14" s="36"/>
      <c r="I14" s="94"/>
      <c r="J14" s="94"/>
      <c r="K14" s="36"/>
      <c r="L14" s="94"/>
      <c r="M14" s="94"/>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v>45230</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5" t="s">
        <v>18</v>
      </c>
      <c r="C18" s="95"/>
      <c r="D18" s="95"/>
      <c r="E18" s="41" t="s">
        <v>19</v>
      </c>
      <c r="F18" s="44">
        <v>951</v>
      </c>
      <c r="G18" s="36"/>
      <c r="H18" s="36"/>
      <c r="I18" s="36"/>
      <c r="J18" s="36"/>
      <c r="K18" s="31"/>
      <c r="L18" s="36"/>
      <c r="M18" s="31"/>
      <c r="N18" s="31"/>
      <c r="O18" s="62"/>
    </row>
    <row r="19" spans="1:15" ht="32.1" customHeight="1" x14ac:dyDescent="0.25">
      <c r="A19" s="36" t="s">
        <v>20</v>
      </c>
      <c r="B19" s="96" t="s">
        <v>5</v>
      </c>
      <c r="C19" s="96"/>
      <c r="D19" s="96"/>
      <c r="E19" s="32" t="s">
        <v>16</v>
      </c>
      <c r="F19" s="44" t="s">
        <v>21</v>
      </c>
      <c r="G19" s="36"/>
      <c r="H19" s="36"/>
      <c r="I19" s="36"/>
      <c r="J19" s="36"/>
      <c r="K19" s="31"/>
      <c r="L19" s="34"/>
      <c r="M19" s="31"/>
      <c r="N19" s="31"/>
      <c r="O19" s="62"/>
    </row>
    <row r="20" spans="1:15" ht="15.75" x14ac:dyDescent="0.25">
      <c r="A20" s="97"/>
      <c r="B20" s="97"/>
      <c r="C20" s="36"/>
      <c r="D20" s="36"/>
      <c r="E20" s="32" t="s">
        <v>22</v>
      </c>
      <c r="F20" s="44">
        <v>6101038114</v>
      </c>
      <c r="G20" s="36"/>
      <c r="H20" s="36"/>
      <c r="I20" s="36"/>
      <c r="J20" s="36"/>
      <c r="K20" s="31"/>
      <c r="L20" s="34"/>
      <c r="M20" s="31"/>
      <c r="N20" s="31"/>
      <c r="O20" s="62"/>
    </row>
    <row r="21" spans="1:15" ht="15.75" x14ac:dyDescent="0.25">
      <c r="A21" s="97"/>
      <c r="B21" s="97"/>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94"/>
      <c r="J22" s="94"/>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8" t="s">
        <v>26</v>
      </c>
      <c r="B24" s="98"/>
      <c r="C24" s="98"/>
      <c r="D24" s="98"/>
      <c r="E24" s="98"/>
      <c r="F24" s="98"/>
      <c r="G24" s="98"/>
      <c r="H24" s="98"/>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91" t="s">
        <v>27</v>
      </c>
      <c r="B26" s="87" t="s">
        <v>28</v>
      </c>
      <c r="C26" s="87" t="s">
        <v>29</v>
      </c>
      <c r="D26" s="87" t="s">
        <v>30</v>
      </c>
      <c r="E26" s="89" t="s">
        <v>31</v>
      </c>
      <c r="F26" s="90"/>
      <c r="G26" s="90"/>
      <c r="H26" s="90"/>
    </row>
    <row r="27" spans="1:15" ht="47.25" x14ac:dyDescent="0.25">
      <c r="A27" s="92"/>
      <c r="B27" s="88"/>
      <c r="C27" s="88"/>
      <c r="D27" s="88"/>
      <c r="E27" s="48" t="s">
        <v>174</v>
      </c>
      <c r="F27" s="48" t="s">
        <v>175</v>
      </c>
      <c r="G27" s="48" t="s">
        <v>176</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9">
        <f>E35+E40</f>
        <v>4930391.3600000003</v>
      </c>
      <c r="F31" s="9">
        <f t="shared" ref="F31:G31" si="0">F35+F40</f>
        <v>3735500</v>
      </c>
      <c r="G31" s="9">
        <f t="shared" si="0"/>
        <v>2984700</v>
      </c>
      <c r="H31" s="7"/>
    </row>
    <row r="32" spans="1:15" ht="15.75" x14ac:dyDescent="0.25">
      <c r="A32" s="52" t="s">
        <v>37</v>
      </c>
      <c r="B32" s="77">
        <v>1100</v>
      </c>
      <c r="C32" s="77">
        <v>120</v>
      </c>
      <c r="D32" s="75"/>
      <c r="E32" s="75"/>
      <c r="F32" s="75"/>
      <c r="G32" s="75"/>
      <c r="H32" s="75"/>
    </row>
    <row r="33" spans="1:8" ht="15.75" customHeight="1" x14ac:dyDescent="0.25">
      <c r="A33" s="53" t="s">
        <v>38</v>
      </c>
      <c r="B33" s="78"/>
      <c r="C33" s="78"/>
      <c r="D33" s="76"/>
      <c r="E33" s="76"/>
      <c r="F33" s="76"/>
      <c r="G33" s="76"/>
      <c r="H33" s="76"/>
    </row>
    <row r="34" spans="1:8" ht="15.75" x14ac:dyDescent="0.25">
      <c r="A34" s="54" t="s">
        <v>37</v>
      </c>
      <c r="B34" s="4">
        <v>1110</v>
      </c>
      <c r="C34" s="7"/>
      <c r="D34" s="7"/>
      <c r="E34" s="7"/>
      <c r="F34" s="7"/>
      <c r="G34" s="7"/>
      <c r="H34" s="7"/>
    </row>
    <row r="35" spans="1:8" ht="25.5" customHeight="1" x14ac:dyDescent="0.25">
      <c r="A35" s="55" t="s">
        <v>39</v>
      </c>
      <c r="B35" s="4">
        <v>1200</v>
      </c>
      <c r="C35" s="4">
        <v>130</v>
      </c>
      <c r="D35" s="7"/>
      <c r="E35" s="9">
        <f>E36</f>
        <v>4908100</v>
      </c>
      <c r="F35" s="9">
        <f t="shared" ref="F35:G35" si="1">F36</f>
        <v>3735500</v>
      </c>
      <c r="G35" s="9">
        <f t="shared" si="1"/>
        <v>2984700</v>
      </c>
      <c r="H35" s="7"/>
    </row>
    <row r="36" spans="1:8" ht="15.75" x14ac:dyDescent="0.25">
      <c r="A36" s="56" t="s">
        <v>37</v>
      </c>
      <c r="B36" s="77">
        <v>1210</v>
      </c>
      <c r="C36" s="77">
        <v>130</v>
      </c>
      <c r="D36" s="75"/>
      <c r="E36" s="81">
        <v>4908100</v>
      </c>
      <c r="F36" s="81">
        <v>3735500</v>
      </c>
      <c r="G36" s="81">
        <v>2984700</v>
      </c>
      <c r="H36" s="75"/>
    </row>
    <row r="37" spans="1:8" ht="48" thickBot="1" x14ac:dyDescent="0.3">
      <c r="A37" s="57" t="s">
        <v>40</v>
      </c>
      <c r="B37" s="78"/>
      <c r="C37" s="78"/>
      <c r="D37" s="76"/>
      <c r="E37" s="82"/>
      <c r="F37" s="82"/>
      <c r="G37" s="82"/>
      <c r="H37" s="76"/>
    </row>
    <row r="38" spans="1:8" ht="47.25" hidden="1" x14ac:dyDescent="0.25">
      <c r="A38" s="54" t="s">
        <v>41</v>
      </c>
      <c r="B38" s="4">
        <v>1220</v>
      </c>
      <c r="C38" s="4">
        <v>130</v>
      </c>
      <c r="D38" s="7"/>
      <c r="E38" s="7"/>
      <c r="F38" s="7"/>
      <c r="G38" s="7"/>
      <c r="H38" s="7"/>
    </row>
    <row r="39" spans="1:8" ht="69.75" customHeight="1" thickBot="1" x14ac:dyDescent="0.3">
      <c r="A39" s="16" t="s">
        <v>179</v>
      </c>
      <c r="B39" s="4">
        <v>1220</v>
      </c>
      <c r="C39" s="4">
        <v>130</v>
      </c>
      <c r="D39" s="7"/>
      <c r="E39" s="7"/>
      <c r="F39" s="7"/>
      <c r="G39" s="7"/>
      <c r="H39" s="7"/>
    </row>
    <row r="40" spans="1:8" ht="33" customHeight="1" thickBot="1" x14ac:dyDescent="0.3">
      <c r="A40" s="16" t="s">
        <v>180</v>
      </c>
      <c r="B40" s="4">
        <v>1230</v>
      </c>
      <c r="C40" s="4">
        <v>130</v>
      </c>
      <c r="D40" s="7"/>
      <c r="E40" s="4">
        <v>22291.360000000001</v>
      </c>
      <c r="F40" s="69">
        <v>0</v>
      </c>
      <c r="G40" s="69">
        <v>0</v>
      </c>
      <c r="H40" s="7"/>
    </row>
    <row r="41" spans="1:8" ht="16.5" thickBot="1" x14ac:dyDescent="0.3">
      <c r="A41" s="55" t="s">
        <v>42</v>
      </c>
      <c r="B41" s="4">
        <v>1300</v>
      </c>
      <c r="C41" s="4">
        <v>140</v>
      </c>
      <c r="D41" s="7"/>
      <c r="E41" s="7"/>
      <c r="F41" s="7"/>
      <c r="G41" s="7"/>
      <c r="H41" s="7"/>
    </row>
    <row r="42" spans="1:8" ht="16.5" thickBot="1" x14ac:dyDescent="0.3">
      <c r="A42" s="54" t="s">
        <v>37</v>
      </c>
      <c r="B42" s="4">
        <v>1310</v>
      </c>
      <c r="C42" s="4">
        <v>140</v>
      </c>
      <c r="D42" s="7"/>
      <c r="E42" s="7"/>
      <c r="F42" s="7"/>
      <c r="G42" s="7"/>
      <c r="H42" s="7"/>
    </row>
    <row r="43" spans="1:8" ht="15.75" x14ac:dyDescent="0.25">
      <c r="A43" s="55" t="s">
        <v>43</v>
      </c>
      <c r="B43" s="4">
        <v>1400</v>
      </c>
      <c r="C43" s="4">
        <v>150</v>
      </c>
      <c r="D43" s="7"/>
      <c r="E43" s="7"/>
      <c r="F43" s="7"/>
      <c r="G43" s="7"/>
      <c r="H43" s="7"/>
    </row>
    <row r="44" spans="1:8" ht="15.75" x14ac:dyDescent="0.25">
      <c r="A44" s="56" t="s">
        <v>37</v>
      </c>
      <c r="B44" s="77">
        <v>1410</v>
      </c>
      <c r="C44" s="77">
        <v>150</v>
      </c>
      <c r="D44" s="75"/>
      <c r="E44" s="75"/>
      <c r="F44" s="75"/>
      <c r="G44" s="75"/>
      <c r="H44" s="75"/>
    </row>
    <row r="45" spans="1:8" ht="15.75" x14ac:dyDescent="0.25">
      <c r="A45" s="57" t="s">
        <v>44</v>
      </c>
      <c r="B45" s="78"/>
      <c r="C45" s="78"/>
      <c r="D45" s="76"/>
      <c r="E45" s="76"/>
      <c r="F45" s="76"/>
      <c r="G45" s="76"/>
      <c r="H45" s="76"/>
    </row>
    <row r="46" spans="1:8" ht="15.75" x14ac:dyDescent="0.25">
      <c r="A46" s="54" t="s">
        <v>45</v>
      </c>
      <c r="B46" s="4">
        <v>1420</v>
      </c>
      <c r="C46" s="4">
        <v>150</v>
      </c>
      <c r="D46" s="7"/>
      <c r="E46" s="7"/>
      <c r="F46" s="7"/>
      <c r="G46" s="7"/>
      <c r="H46" s="7"/>
    </row>
    <row r="47" spans="1:8" ht="15.75" x14ac:dyDescent="0.25">
      <c r="A47" s="16"/>
      <c r="B47" s="7"/>
      <c r="C47" s="7"/>
      <c r="D47" s="7"/>
      <c r="E47" s="7"/>
      <c r="F47" s="7"/>
      <c r="G47" s="7"/>
      <c r="H47" s="7"/>
    </row>
    <row r="48" spans="1:8" ht="15.75" x14ac:dyDescent="0.25">
      <c r="A48" s="55" t="s">
        <v>46</v>
      </c>
      <c r="B48" s="4">
        <v>1500</v>
      </c>
      <c r="C48" s="4">
        <v>180</v>
      </c>
      <c r="D48" s="7"/>
      <c r="E48" s="7"/>
      <c r="F48" s="7"/>
      <c r="G48" s="7"/>
      <c r="H48" s="7"/>
    </row>
    <row r="49" spans="1:12" ht="15.75" x14ac:dyDescent="0.25">
      <c r="A49" s="58" t="s">
        <v>37</v>
      </c>
      <c r="B49" s="7"/>
      <c r="C49" s="7"/>
      <c r="D49" s="7"/>
      <c r="E49" s="7"/>
      <c r="F49" s="7"/>
      <c r="G49" s="7"/>
      <c r="H49" s="7"/>
    </row>
    <row r="50" spans="1:12" ht="15.75" x14ac:dyDescent="0.25">
      <c r="A50" s="16"/>
      <c r="B50" s="7"/>
      <c r="C50" s="7"/>
      <c r="D50" s="7"/>
      <c r="E50" s="7"/>
      <c r="F50" s="7"/>
      <c r="G50" s="7"/>
      <c r="H50" s="7"/>
    </row>
    <row r="51" spans="1:12" ht="15.75" x14ac:dyDescent="0.25">
      <c r="A51" s="55" t="s">
        <v>47</v>
      </c>
      <c r="B51" s="4">
        <v>1900</v>
      </c>
      <c r="C51" s="7"/>
      <c r="D51" s="7"/>
      <c r="E51" s="7"/>
      <c r="F51" s="7"/>
      <c r="G51" s="7"/>
      <c r="H51" s="7"/>
    </row>
    <row r="52" spans="1:12" ht="15.75" x14ac:dyDescent="0.25">
      <c r="A52" s="58" t="s">
        <v>37</v>
      </c>
      <c r="B52" s="7"/>
      <c r="C52" s="7"/>
      <c r="D52" s="7"/>
      <c r="E52" s="7"/>
      <c r="F52" s="7"/>
      <c r="G52" s="7"/>
      <c r="H52" s="7"/>
    </row>
    <row r="53" spans="1:12" ht="15.75" x14ac:dyDescent="0.25">
      <c r="A53" s="16"/>
      <c r="B53" s="7"/>
      <c r="C53" s="7"/>
      <c r="D53" s="7"/>
      <c r="E53" s="7"/>
      <c r="F53" s="7"/>
      <c r="G53" s="7"/>
      <c r="H53" s="7"/>
    </row>
    <row r="54" spans="1:12" ht="15.75" x14ac:dyDescent="0.25">
      <c r="A54" s="59" t="s">
        <v>48</v>
      </c>
      <c r="B54" s="4">
        <v>1980</v>
      </c>
      <c r="C54" s="4" t="s">
        <v>34</v>
      </c>
      <c r="D54" s="7"/>
      <c r="E54" s="7"/>
      <c r="F54" s="7"/>
      <c r="G54" s="7"/>
      <c r="H54" s="7"/>
    </row>
    <row r="55" spans="1:12" ht="15.75" x14ac:dyDescent="0.25">
      <c r="A55" s="56" t="s">
        <v>49</v>
      </c>
      <c r="B55" s="77">
        <v>1981</v>
      </c>
      <c r="C55" s="77">
        <v>510</v>
      </c>
      <c r="D55" s="75"/>
      <c r="E55" s="75"/>
      <c r="F55" s="75"/>
      <c r="G55" s="75"/>
      <c r="H55" s="77" t="s">
        <v>34</v>
      </c>
    </row>
    <row r="56" spans="1:12" ht="31.5" x14ac:dyDescent="0.25">
      <c r="A56" s="57" t="s">
        <v>50</v>
      </c>
      <c r="B56" s="78"/>
      <c r="C56" s="78"/>
      <c r="D56" s="76"/>
      <c r="E56" s="76"/>
      <c r="F56" s="76"/>
      <c r="G56" s="76"/>
      <c r="H56" s="78"/>
    </row>
    <row r="57" spans="1:12" ht="15.75" x14ac:dyDescent="0.25">
      <c r="A57" s="16"/>
      <c r="B57" s="7"/>
      <c r="C57" s="7"/>
      <c r="D57" s="7"/>
      <c r="E57" s="7"/>
      <c r="F57" s="7"/>
      <c r="G57" s="7"/>
      <c r="H57" s="7"/>
    </row>
    <row r="58" spans="1:12" ht="15.75" x14ac:dyDescent="0.25">
      <c r="A58" s="51" t="s">
        <v>51</v>
      </c>
      <c r="B58" s="4">
        <v>2000</v>
      </c>
      <c r="C58" s="4" t="s">
        <v>34</v>
      </c>
      <c r="D58" s="7"/>
      <c r="E58" s="9">
        <f>E61+E65+E88+E104</f>
        <v>4930931.3600000003</v>
      </c>
      <c r="F58" s="9">
        <f t="shared" ref="F58:G58" si="2">F61+F65+F88+F104</f>
        <v>3735500</v>
      </c>
      <c r="G58" s="9">
        <f t="shared" si="2"/>
        <v>2984700</v>
      </c>
      <c r="H58" s="7"/>
      <c r="I58" s="63"/>
      <c r="J58" s="63"/>
      <c r="K58" s="63"/>
      <c r="L58" s="63"/>
    </row>
    <row r="59" spans="1:12" ht="15.75" x14ac:dyDescent="0.25">
      <c r="A59" s="60" t="s">
        <v>37</v>
      </c>
      <c r="B59" s="77">
        <v>2100</v>
      </c>
      <c r="C59" s="77" t="s">
        <v>34</v>
      </c>
      <c r="D59" s="75"/>
      <c r="E59" s="75"/>
      <c r="F59" s="75"/>
      <c r="G59" s="75"/>
      <c r="H59" s="77" t="s">
        <v>34</v>
      </c>
      <c r="J59" s="63"/>
      <c r="K59" s="63"/>
    </row>
    <row r="60" spans="1:12" ht="15.75" x14ac:dyDescent="0.25">
      <c r="A60" s="53" t="s">
        <v>52</v>
      </c>
      <c r="B60" s="78"/>
      <c r="C60" s="78"/>
      <c r="D60" s="76"/>
      <c r="E60" s="76"/>
      <c r="F60" s="76"/>
      <c r="G60" s="76"/>
      <c r="H60" s="78"/>
    </row>
    <row r="61" spans="1:12" ht="15.75" x14ac:dyDescent="0.25">
      <c r="A61" s="61" t="s">
        <v>37</v>
      </c>
      <c r="B61" s="77">
        <v>2110</v>
      </c>
      <c r="C61" s="77">
        <v>111</v>
      </c>
      <c r="D61" s="77">
        <v>211</v>
      </c>
      <c r="E61" s="81">
        <v>3010923</v>
      </c>
      <c r="F61" s="81">
        <v>2584400</v>
      </c>
      <c r="G61" s="81">
        <v>1890700</v>
      </c>
      <c r="H61" s="77" t="s">
        <v>34</v>
      </c>
    </row>
    <row r="62" spans="1:12" ht="15.75" x14ac:dyDescent="0.25">
      <c r="A62" s="57" t="s">
        <v>53</v>
      </c>
      <c r="B62" s="78"/>
      <c r="C62" s="78"/>
      <c r="D62" s="78"/>
      <c r="E62" s="82"/>
      <c r="F62" s="82"/>
      <c r="G62" s="82"/>
      <c r="H62" s="78"/>
    </row>
    <row r="63" spans="1:12" ht="15.75" x14ac:dyDescent="0.25">
      <c r="A63" s="54" t="s">
        <v>54</v>
      </c>
      <c r="B63" s="4">
        <v>2120</v>
      </c>
      <c r="C63" s="4">
        <v>112</v>
      </c>
      <c r="D63" s="4"/>
      <c r="E63" s="9"/>
      <c r="F63" s="4"/>
      <c r="G63" s="4"/>
      <c r="H63" s="4" t="s">
        <v>34</v>
      </c>
    </row>
    <row r="64" spans="1:12" ht="31.5" x14ac:dyDescent="0.25">
      <c r="A64" s="58" t="s">
        <v>55</v>
      </c>
      <c r="B64" s="4">
        <v>2130</v>
      </c>
      <c r="C64" s="4">
        <v>113</v>
      </c>
      <c r="D64" s="4"/>
      <c r="E64" s="9"/>
      <c r="F64" s="4"/>
      <c r="G64" s="4"/>
      <c r="H64" s="4" t="s">
        <v>34</v>
      </c>
    </row>
    <row r="65" spans="1:8" ht="47.25" x14ac:dyDescent="0.25">
      <c r="A65" s="58" t="s">
        <v>56</v>
      </c>
      <c r="B65" s="4">
        <v>2140</v>
      </c>
      <c r="C65" s="4">
        <v>119</v>
      </c>
      <c r="D65" s="4">
        <v>213</v>
      </c>
      <c r="E65" s="9">
        <f>E66</f>
        <v>909300</v>
      </c>
      <c r="F65" s="9">
        <v>683000</v>
      </c>
      <c r="G65" s="9">
        <v>612100</v>
      </c>
      <c r="H65" s="4" t="s">
        <v>34</v>
      </c>
    </row>
    <row r="66" spans="1:8" ht="15.75" x14ac:dyDescent="0.25">
      <c r="A66" s="64" t="s">
        <v>37</v>
      </c>
      <c r="B66" s="77">
        <v>2141</v>
      </c>
      <c r="C66" s="77">
        <v>119</v>
      </c>
      <c r="D66" s="77">
        <v>213</v>
      </c>
      <c r="E66" s="81">
        <v>909300</v>
      </c>
      <c r="F66" s="81">
        <f>F65</f>
        <v>683000</v>
      </c>
      <c r="G66" s="83">
        <f>G65</f>
        <v>612100</v>
      </c>
      <c r="H66" s="77" t="s">
        <v>34</v>
      </c>
    </row>
    <row r="67" spans="1:8" ht="15.75" x14ac:dyDescent="0.25">
      <c r="A67" s="65" t="s">
        <v>57</v>
      </c>
      <c r="B67" s="78"/>
      <c r="C67" s="78"/>
      <c r="D67" s="78"/>
      <c r="E67" s="82"/>
      <c r="F67" s="82"/>
      <c r="G67" s="84"/>
      <c r="H67" s="78"/>
    </row>
    <row r="68" spans="1:8" ht="16.5" thickBot="1" x14ac:dyDescent="0.3">
      <c r="A68" s="66" t="s">
        <v>58</v>
      </c>
      <c r="B68" s="4">
        <v>2142</v>
      </c>
      <c r="C68" s="4">
        <v>119</v>
      </c>
      <c r="D68" s="4"/>
      <c r="E68" s="7"/>
      <c r="F68" s="7"/>
      <c r="G68" s="7"/>
      <c r="H68" s="4" t="s">
        <v>34</v>
      </c>
    </row>
    <row r="69" spans="1:8" ht="31.5" hidden="1" x14ac:dyDescent="0.25">
      <c r="A69" s="58" t="s">
        <v>59</v>
      </c>
      <c r="B69" s="4">
        <v>2150</v>
      </c>
      <c r="C69" s="4">
        <v>131</v>
      </c>
      <c r="D69" s="7"/>
      <c r="E69" s="7"/>
      <c r="F69" s="7"/>
      <c r="G69" s="7"/>
      <c r="H69" s="4" t="s">
        <v>34</v>
      </c>
    </row>
    <row r="70" spans="1:8" ht="31.5" hidden="1" x14ac:dyDescent="0.25">
      <c r="A70" s="55" t="s">
        <v>60</v>
      </c>
      <c r="B70" s="4">
        <v>2160</v>
      </c>
      <c r="C70" s="4">
        <v>133</v>
      </c>
      <c r="D70" s="7"/>
      <c r="E70" s="7"/>
      <c r="F70" s="7"/>
      <c r="G70" s="7"/>
      <c r="H70" s="4" t="s">
        <v>34</v>
      </c>
    </row>
    <row r="71" spans="1:8" ht="31.5" hidden="1" x14ac:dyDescent="0.25">
      <c r="A71" s="59" t="s">
        <v>61</v>
      </c>
      <c r="B71" s="4">
        <v>2170</v>
      </c>
      <c r="C71" s="4">
        <v>134</v>
      </c>
      <c r="D71" s="7"/>
      <c r="E71" s="7"/>
      <c r="F71" s="7"/>
      <c r="G71" s="7"/>
      <c r="H71" s="4" t="s">
        <v>34</v>
      </c>
    </row>
    <row r="72" spans="1:8" ht="31.5" hidden="1" x14ac:dyDescent="0.25">
      <c r="A72" s="59" t="s">
        <v>62</v>
      </c>
      <c r="B72" s="4">
        <v>2180</v>
      </c>
      <c r="C72" s="4">
        <v>139</v>
      </c>
      <c r="D72" s="7"/>
      <c r="E72" s="7"/>
      <c r="F72" s="7"/>
      <c r="G72" s="7"/>
      <c r="H72" s="4" t="s">
        <v>34</v>
      </c>
    </row>
    <row r="73" spans="1:8" ht="15.75" hidden="1" x14ac:dyDescent="0.25">
      <c r="A73" s="61" t="s">
        <v>37</v>
      </c>
      <c r="B73" s="77">
        <v>2181</v>
      </c>
      <c r="C73" s="77">
        <v>139</v>
      </c>
      <c r="D73" s="75"/>
      <c r="E73" s="75"/>
      <c r="F73" s="75"/>
      <c r="G73" s="75"/>
      <c r="H73" s="77" t="s">
        <v>34</v>
      </c>
    </row>
    <row r="74" spans="1:8" ht="15.75" hidden="1" x14ac:dyDescent="0.25">
      <c r="A74" s="57" t="s">
        <v>63</v>
      </c>
      <c r="B74" s="78"/>
      <c r="C74" s="78"/>
      <c r="D74" s="76"/>
      <c r="E74" s="76"/>
      <c r="F74" s="76"/>
      <c r="G74" s="76"/>
      <c r="H74" s="78"/>
    </row>
    <row r="75" spans="1:8" ht="16.5" thickBot="1" x14ac:dyDescent="0.3">
      <c r="A75" s="59" t="s">
        <v>64</v>
      </c>
      <c r="B75" s="4">
        <v>2200</v>
      </c>
      <c r="C75" s="4">
        <v>300</v>
      </c>
      <c r="D75" s="7"/>
      <c r="E75" s="7"/>
      <c r="F75" s="7"/>
      <c r="G75" s="7"/>
      <c r="H75" s="4" t="s">
        <v>34</v>
      </c>
    </row>
    <row r="76" spans="1:8" ht="15.75" x14ac:dyDescent="0.25">
      <c r="A76" s="61" t="s">
        <v>37</v>
      </c>
      <c r="B76" s="77">
        <v>2210</v>
      </c>
      <c r="C76" s="77">
        <v>320</v>
      </c>
      <c r="D76" s="75"/>
      <c r="E76" s="75"/>
      <c r="F76" s="75"/>
      <c r="G76" s="75"/>
      <c r="H76" s="77" t="s">
        <v>34</v>
      </c>
    </row>
    <row r="77" spans="1:8" ht="31.5" x14ac:dyDescent="0.25">
      <c r="A77" s="57" t="s">
        <v>65</v>
      </c>
      <c r="B77" s="78"/>
      <c r="C77" s="78"/>
      <c r="D77" s="76"/>
      <c r="E77" s="76"/>
      <c r="F77" s="76"/>
      <c r="G77" s="76"/>
      <c r="H77" s="78"/>
    </row>
    <row r="78" spans="1:8" ht="15.75" x14ac:dyDescent="0.25">
      <c r="A78" s="64" t="s">
        <v>49</v>
      </c>
      <c r="B78" s="77">
        <v>2211</v>
      </c>
      <c r="C78" s="77">
        <v>321</v>
      </c>
      <c r="D78" s="75"/>
      <c r="E78" s="75"/>
      <c r="F78" s="75"/>
      <c r="G78" s="75"/>
      <c r="H78" s="77" t="s">
        <v>34</v>
      </c>
    </row>
    <row r="79" spans="1:8" ht="32.25" thickBot="1" x14ac:dyDescent="0.3">
      <c r="A79" s="65" t="s">
        <v>66</v>
      </c>
      <c r="B79" s="78"/>
      <c r="C79" s="78"/>
      <c r="D79" s="76"/>
      <c r="E79" s="76"/>
      <c r="F79" s="76"/>
      <c r="G79" s="76"/>
      <c r="H79" s="78"/>
    </row>
    <row r="80" spans="1:8" ht="15.75" hidden="1" x14ac:dyDescent="0.25">
      <c r="A80" s="16"/>
      <c r="B80" s="7"/>
      <c r="C80" s="7"/>
      <c r="D80" s="7"/>
      <c r="E80" s="7"/>
      <c r="F80" s="7"/>
      <c r="G80" s="7"/>
      <c r="H80" s="7"/>
    </row>
    <row r="81" spans="1:8" ht="31.5" hidden="1" x14ac:dyDescent="0.25">
      <c r="A81" s="58" t="s">
        <v>67</v>
      </c>
      <c r="B81" s="4">
        <v>2220</v>
      </c>
      <c r="C81" s="4">
        <v>340</v>
      </c>
      <c r="D81" s="7"/>
      <c r="E81" s="7"/>
      <c r="F81" s="7"/>
      <c r="G81" s="7"/>
      <c r="H81" s="4" t="s">
        <v>34</v>
      </c>
    </row>
    <row r="82" spans="1:8" ht="63" hidden="1" x14ac:dyDescent="0.25">
      <c r="A82" s="58" t="s">
        <v>68</v>
      </c>
      <c r="B82" s="4">
        <v>2230</v>
      </c>
      <c r="C82" s="4">
        <v>350</v>
      </c>
      <c r="D82" s="7"/>
      <c r="E82" s="7"/>
      <c r="F82" s="7"/>
      <c r="G82" s="7"/>
      <c r="H82" s="4" t="s">
        <v>34</v>
      </c>
    </row>
    <row r="83" spans="1:8" ht="16.5" thickBot="1" x14ac:dyDescent="0.3">
      <c r="A83" s="67" t="s">
        <v>69</v>
      </c>
      <c r="B83" s="4">
        <v>2240</v>
      </c>
      <c r="C83" s="4">
        <v>360</v>
      </c>
      <c r="D83" s="7"/>
      <c r="E83" s="9"/>
      <c r="F83" s="9"/>
      <c r="G83" s="9"/>
      <c r="H83" s="4" t="s">
        <v>34</v>
      </c>
    </row>
    <row r="84" spans="1:8" ht="16.5" thickBot="1" x14ac:dyDescent="0.3">
      <c r="A84" s="59" t="s">
        <v>70</v>
      </c>
      <c r="B84" s="4">
        <v>2300</v>
      </c>
      <c r="C84" s="4">
        <v>850</v>
      </c>
      <c r="D84" s="7"/>
      <c r="E84" s="9">
        <v>0</v>
      </c>
      <c r="F84" s="9">
        <v>0</v>
      </c>
      <c r="G84" s="9">
        <v>0</v>
      </c>
      <c r="H84" s="4" t="s">
        <v>34</v>
      </c>
    </row>
    <row r="85" spans="1:8" ht="15.75" x14ac:dyDescent="0.25">
      <c r="A85" s="61" t="s">
        <v>49</v>
      </c>
      <c r="B85" s="77">
        <v>2310</v>
      </c>
      <c r="C85" s="77">
        <v>851</v>
      </c>
      <c r="D85" s="85">
        <v>291</v>
      </c>
      <c r="E85" s="81">
        <v>0</v>
      </c>
      <c r="F85" s="81">
        <v>0</v>
      </c>
      <c r="G85" s="81">
        <v>0</v>
      </c>
      <c r="H85" s="77" t="s">
        <v>34</v>
      </c>
    </row>
    <row r="86" spans="1:8" ht="15.75" x14ac:dyDescent="0.25">
      <c r="A86" s="57" t="s">
        <v>71</v>
      </c>
      <c r="B86" s="78"/>
      <c r="C86" s="78"/>
      <c r="D86" s="86"/>
      <c r="E86" s="82"/>
      <c r="F86" s="82"/>
      <c r="G86" s="82"/>
      <c r="H86" s="78"/>
    </row>
    <row r="87" spans="1:8" ht="31.5" x14ac:dyDescent="0.25">
      <c r="A87" s="58" t="s">
        <v>72</v>
      </c>
      <c r="B87" s="4">
        <v>2320</v>
      </c>
      <c r="C87" s="4">
        <v>852</v>
      </c>
      <c r="D87" s="7"/>
      <c r="E87" s="7"/>
      <c r="F87" s="7"/>
      <c r="G87" s="7"/>
      <c r="H87" s="4" t="s">
        <v>34</v>
      </c>
    </row>
    <row r="88" spans="1:8" ht="31.5" x14ac:dyDescent="0.25">
      <c r="A88" s="58" t="s">
        <v>73</v>
      </c>
      <c r="B88" s="4">
        <v>2330</v>
      </c>
      <c r="C88" s="4">
        <v>853</v>
      </c>
      <c r="D88" s="4">
        <v>295</v>
      </c>
      <c r="E88" s="68">
        <v>2000</v>
      </c>
      <c r="F88" s="9">
        <v>2000</v>
      </c>
      <c r="G88" s="9">
        <v>2000</v>
      </c>
      <c r="H88" s="4" t="s">
        <v>34</v>
      </c>
    </row>
    <row r="89" spans="1:8" ht="15.75" x14ac:dyDescent="0.25">
      <c r="A89" s="55" t="s">
        <v>74</v>
      </c>
      <c r="B89" s="4">
        <v>2400</v>
      </c>
      <c r="C89" s="4" t="s">
        <v>34</v>
      </c>
      <c r="D89" s="7"/>
      <c r="E89" s="7"/>
      <c r="F89" s="7"/>
      <c r="G89" s="7"/>
      <c r="H89" s="4" t="s">
        <v>34</v>
      </c>
    </row>
    <row r="90" spans="1:8" ht="15.75" x14ac:dyDescent="0.25">
      <c r="A90" s="56" t="s">
        <v>49</v>
      </c>
      <c r="B90" s="77">
        <v>2410</v>
      </c>
      <c r="C90" s="77">
        <v>613</v>
      </c>
      <c r="D90" s="75"/>
      <c r="E90" s="75"/>
      <c r="F90" s="75"/>
      <c r="G90" s="75"/>
      <c r="H90" s="75"/>
    </row>
    <row r="91" spans="1:8" ht="16.5" thickBot="1" x14ac:dyDescent="0.3">
      <c r="A91" s="57" t="s">
        <v>75</v>
      </c>
      <c r="B91" s="78"/>
      <c r="C91" s="78"/>
      <c r="D91" s="76"/>
      <c r="E91" s="76"/>
      <c r="F91" s="76"/>
      <c r="G91" s="76"/>
      <c r="H91" s="76"/>
    </row>
    <row r="92" spans="1:8" ht="15.75" hidden="1" x14ac:dyDescent="0.25">
      <c r="A92" s="54" t="s">
        <v>76</v>
      </c>
      <c r="B92" s="4">
        <v>2420</v>
      </c>
      <c r="C92" s="4">
        <v>623</v>
      </c>
      <c r="D92" s="7"/>
      <c r="E92" s="7"/>
      <c r="F92" s="7"/>
      <c r="G92" s="7"/>
      <c r="H92" s="7"/>
    </row>
    <row r="93" spans="1:8" ht="31.5" hidden="1" x14ac:dyDescent="0.25">
      <c r="A93" s="54" t="s">
        <v>77</v>
      </c>
      <c r="B93" s="4">
        <v>2430</v>
      </c>
      <c r="C93" s="4">
        <v>634</v>
      </c>
      <c r="D93" s="7"/>
      <c r="E93" s="7"/>
      <c r="F93" s="7"/>
      <c r="G93" s="7"/>
      <c r="H93" s="7"/>
    </row>
    <row r="94" spans="1:8" ht="28.5" hidden="1" customHeight="1" x14ac:dyDescent="0.25">
      <c r="A94" s="54" t="s">
        <v>78</v>
      </c>
      <c r="B94" s="4">
        <v>2440</v>
      </c>
      <c r="C94" s="4">
        <v>810</v>
      </c>
      <c r="D94" s="7"/>
      <c r="E94" s="7"/>
      <c r="F94" s="7"/>
      <c r="G94" s="7"/>
      <c r="H94" s="7"/>
    </row>
    <row r="95" spans="1:8" ht="15.75" hidden="1" x14ac:dyDescent="0.25">
      <c r="A95" s="58" t="s">
        <v>79</v>
      </c>
      <c r="B95" s="4">
        <v>2450</v>
      </c>
      <c r="C95" s="4">
        <v>862</v>
      </c>
      <c r="D95" s="7"/>
      <c r="E95" s="7"/>
      <c r="F95" s="7"/>
      <c r="G95" s="7"/>
      <c r="H95" s="7"/>
    </row>
    <row r="96" spans="1:8" ht="43.5" hidden="1" customHeight="1" x14ac:dyDescent="0.25">
      <c r="A96" s="58" t="s">
        <v>80</v>
      </c>
      <c r="B96" s="4">
        <v>2460</v>
      </c>
      <c r="C96" s="4">
        <v>863</v>
      </c>
      <c r="D96" s="7"/>
      <c r="E96" s="7"/>
      <c r="F96" s="7"/>
      <c r="G96" s="7"/>
      <c r="H96" s="7"/>
    </row>
    <row r="97" spans="1:8" ht="15.75" hidden="1" x14ac:dyDescent="0.25">
      <c r="A97" s="16"/>
      <c r="B97" s="7"/>
      <c r="C97" s="7"/>
      <c r="D97" s="7"/>
      <c r="E97" s="7"/>
      <c r="F97" s="7"/>
      <c r="G97" s="7"/>
      <c r="H97" s="7"/>
    </row>
    <row r="98" spans="1:8" ht="16.5" thickBot="1" x14ac:dyDescent="0.3">
      <c r="A98" s="55" t="s">
        <v>81</v>
      </c>
      <c r="B98" s="4">
        <v>2500</v>
      </c>
      <c r="C98" s="4" t="s">
        <v>34</v>
      </c>
      <c r="D98" s="7"/>
      <c r="E98" s="7"/>
      <c r="F98" s="7"/>
      <c r="G98" s="7"/>
      <c r="H98" s="4" t="s">
        <v>34</v>
      </c>
    </row>
    <row r="99" spans="1:8" ht="48" thickBot="1" x14ac:dyDescent="0.3">
      <c r="A99" s="58" t="s">
        <v>82</v>
      </c>
      <c r="B99" s="4">
        <v>2520</v>
      </c>
      <c r="C99" s="4">
        <v>831</v>
      </c>
      <c r="D99" s="7"/>
      <c r="E99" s="7"/>
      <c r="F99" s="7"/>
      <c r="G99" s="7"/>
      <c r="H99" s="4" t="s">
        <v>34</v>
      </c>
    </row>
    <row r="100" spans="1:8" ht="15.75" x14ac:dyDescent="0.25">
      <c r="A100" s="59" t="s">
        <v>83</v>
      </c>
      <c r="B100" s="13">
        <v>2600</v>
      </c>
      <c r="C100" s="4" t="s">
        <v>34</v>
      </c>
      <c r="D100" s="7"/>
      <c r="E100" s="7"/>
      <c r="F100" s="7"/>
      <c r="G100" s="7"/>
      <c r="H100" s="7"/>
    </row>
    <row r="101" spans="1:8" ht="15.75" x14ac:dyDescent="0.25">
      <c r="A101" s="56" t="s">
        <v>37</v>
      </c>
      <c r="B101" s="77">
        <v>2610</v>
      </c>
      <c r="C101" s="77">
        <v>241</v>
      </c>
      <c r="D101" s="75"/>
      <c r="E101" s="75"/>
      <c r="F101" s="75"/>
      <c r="G101" s="75"/>
      <c r="H101" s="75"/>
    </row>
    <row r="102" spans="1:8" ht="15.75" x14ac:dyDescent="0.25">
      <c r="A102" s="57" t="s">
        <v>84</v>
      </c>
      <c r="B102" s="78"/>
      <c r="C102" s="78"/>
      <c r="D102" s="76"/>
      <c r="E102" s="76"/>
      <c r="F102" s="76"/>
      <c r="G102" s="76"/>
      <c r="H102" s="76"/>
    </row>
    <row r="103" spans="1:8" ht="31.5" x14ac:dyDescent="0.25">
      <c r="A103" s="58" t="s">
        <v>85</v>
      </c>
      <c r="B103" s="4">
        <v>2630</v>
      </c>
      <c r="C103" s="4">
        <v>243</v>
      </c>
      <c r="D103" s="7"/>
      <c r="E103" s="7"/>
      <c r="F103" s="7"/>
      <c r="G103" s="7"/>
      <c r="H103" s="7"/>
    </row>
    <row r="104" spans="1:8" ht="15.75" x14ac:dyDescent="0.25">
      <c r="A104" s="58" t="s">
        <v>86</v>
      </c>
      <c r="B104" s="13">
        <v>2640</v>
      </c>
      <c r="C104" s="4">
        <v>244</v>
      </c>
      <c r="D104" s="7"/>
      <c r="E104" s="9">
        <f>E106+E107+E108+E109+E110+E111+E112+E113+E114</f>
        <v>1008708.36</v>
      </c>
      <c r="F104" s="9">
        <f>F106+F107+F108+F109+F112+F113+F114+F111+F110</f>
        <v>466100</v>
      </c>
      <c r="G104" s="9">
        <f>G106+G107+G108+G109+G112+G113+G114+G111+G110</f>
        <v>479900</v>
      </c>
      <c r="H104" s="7"/>
    </row>
    <row r="105" spans="1:8" ht="15.75" x14ac:dyDescent="0.25">
      <c r="A105" s="66" t="s">
        <v>49</v>
      </c>
      <c r="B105" s="7"/>
      <c r="C105" s="7"/>
      <c r="D105" s="7"/>
      <c r="E105" s="7"/>
      <c r="F105" s="7"/>
      <c r="G105" s="69"/>
      <c r="H105" s="7"/>
    </row>
    <row r="106" spans="1:8" ht="15.75" x14ac:dyDescent="0.25">
      <c r="A106" s="66" t="s">
        <v>87</v>
      </c>
      <c r="B106" s="7"/>
      <c r="C106" s="4">
        <v>244</v>
      </c>
      <c r="D106" s="4">
        <v>223</v>
      </c>
      <c r="E106" s="70">
        <v>12104</v>
      </c>
      <c r="F106" s="69">
        <v>200</v>
      </c>
      <c r="G106" s="69">
        <v>200</v>
      </c>
      <c r="H106" s="7"/>
    </row>
    <row r="107" spans="1:8" ht="15.75" x14ac:dyDescent="0.25">
      <c r="A107" s="71" t="s">
        <v>88</v>
      </c>
      <c r="B107" s="7"/>
      <c r="C107" s="4">
        <v>244</v>
      </c>
      <c r="D107" s="4">
        <v>225</v>
      </c>
      <c r="E107" s="70">
        <v>791913</v>
      </c>
      <c r="F107" s="9">
        <v>0</v>
      </c>
      <c r="G107" s="69">
        <v>0</v>
      </c>
      <c r="H107" s="7"/>
    </row>
    <row r="108" spans="1:8" ht="16.5" thickBot="1" x14ac:dyDescent="0.3">
      <c r="A108" s="71" t="s">
        <v>89</v>
      </c>
      <c r="B108" s="7"/>
      <c r="C108" s="4">
        <v>244</v>
      </c>
      <c r="D108" s="4">
        <v>226</v>
      </c>
      <c r="E108" s="70">
        <v>55560</v>
      </c>
      <c r="F108" s="9">
        <v>0</v>
      </c>
      <c r="G108" s="69">
        <v>0</v>
      </c>
      <c r="H108" s="7"/>
    </row>
    <row r="109" spans="1:8" ht="16.5" thickBot="1" x14ac:dyDescent="0.3">
      <c r="A109" s="71" t="s">
        <v>90</v>
      </c>
      <c r="B109" s="7"/>
      <c r="C109" s="4">
        <v>244</v>
      </c>
      <c r="D109" s="4">
        <v>310</v>
      </c>
      <c r="E109" s="70">
        <v>23000</v>
      </c>
      <c r="F109" s="9">
        <v>0</v>
      </c>
      <c r="G109" s="69">
        <v>0</v>
      </c>
      <c r="H109" s="7"/>
    </row>
    <row r="110" spans="1:8" ht="15.75" x14ac:dyDescent="0.25">
      <c r="A110" s="71" t="s">
        <v>91</v>
      </c>
      <c r="B110" s="7"/>
      <c r="C110" s="4">
        <v>244</v>
      </c>
      <c r="D110" s="4">
        <v>343</v>
      </c>
      <c r="E110" s="70">
        <v>0</v>
      </c>
      <c r="F110" s="9">
        <v>0</v>
      </c>
      <c r="G110" s="69">
        <v>0</v>
      </c>
      <c r="H110" s="7"/>
    </row>
    <row r="111" spans="1:8" ht="15.75" x14ac:dyDescent="0.25">
      <c r="A111" s="71" t="s">
        <v>92</v>
      </c>
      <c r="B111" s="7"/>
      <c r="C111" s="4">
        <v>244</v>
      </c>
      <c r="D111" s="4">
        <v>344</v>
      </c>
      <c r="E111" s="70">
        <v>18700</v>
      </c>
      <c r="F111" s="9"/>
      <c r="G111" s="69"/>
      <c r="H111" s="7"/>
    </row>
    <row r="112" spans="1:8" ht="15.75" x14ac:dyDescent="0.25">
      <c r="A112" s="71" t="s">
        <v>93</v>
      </c>
      <c r="B112" s="7"/>
      <c r="C112" s="4">
        <v>244</v>
      </c>
      <c r="D112" s="4">
        <v>346</v>
      </c>
      <c r="E112" s="70">
        <f>84600+15231.36</f>
        <v>99831.360000000001</v>
      </c>
      <c r="F112" s="9">
        <v>462900</v>
      </c>
      <c r="G112" s="69">
        <v>476600</v>
      </c>
      <c r="H112" s="7"/>
    </row>
    <row r="113" spans="1:8" ht="31.5" x14ac:dyDescent="0.25">
      <c r="A113" s="71" t="s">
        <v>94</v>
      </c>
      <c r="B113" s="7"/>
      <c r="C113" s="4">
        <v>244</v>
      </c>
      <c r="D113" s="4">
        <v>349</v>
      </c>
      <c r="E113" s="70">
        <v>0</v>
      </c>
      <c r="F113" s="9">
        <v>0</v>
      </c>
      <c r="G113" s="69">
        <v>0</v>
      </c>
      <c r="H113" s="7"/>
    </row>
    <row r="114" spans="1:8" ht="15.75" x14ac:dyDescent="0.25">
      <c r="A114" s="72" t="s">
        <v>95</v>
      </c>
      <c r="B114" s="7"/>
      <c r="C114" s="4">
        <v>247</v>
      </c>
      <c r="D114" s="4">
        <v>223</v>
      </c>
      <c r="E114" s="70">
        <v>7600</v>
      </c>
      <c r="F114" s="9">
        <v>3000</v>
      </c>
      <c r="G114" s="69">
        <v>3100</v>
      </c>
      <c r="H114" s="7"/>
    </row>
    <row r="115" spans="1:8" ht="15.75" x14ac:dyDescent="0.25">
      <c r="A115" s="58" t="s">
        <v>96</v>
      </c>
      <c r="B115" s="4">
        <v>2650</v>
      </c>
      <c r="C115" s="4">
        <v>400</v>
      </c>
      <c r="D115" s="7"/>
      <c r="E115" s="7"/>
      <c r="F115" s="7"/>
      <c r="G115" s="7"/>
      <c r="H115" s="7"/>
    </row>
    <row r="116" spans="1:8" ht="15.75" x14ac:dyDescent="0.25">
      <c r="A116" s="64" t="s">
        <v>37</v>
      </c>
      <c r="B116" s="77">
        <v>2651</v>
      </c>
      <c r="C116" s="77">
        <v>406</v>
      </c>
      <c r="D116" s="75"/>
      <c r="E116" s="75"/>
      <c r="F116" s="75"/>
      <c r="G116" s="75"/>
      <c r="H116" s="75"/>
    </row>
    <row r="117" spans="1:8" ht="31.5" x14ac:dyDescent="0.25">
      <c r="A117" s="65" t="s">
        <v>97</v>
      </c>
      <c r="B117" s="78"/>
      <c r="C117" s="78"/>
      <c r="D117" s="76"/>
      <c r="E117" s="76"/>
      <c r="F117" s="76"/>
      <c r="G117" s="76"/>
      <c r="H117" s="76"/>
    </row>
    <row r="118" spans="1:8" ht="31.5" x14ac:dyDescent="0.25">
      <c r="A118" s="66" t="s">
        <v>98</v>
      </c>
      <c r="B118" s="4">
        <v>2652</v>
      </c>
      <c r="C118" s="4">
        <v>407</v>
      </c>
      <c r="D118" s="7"/>
      <c r="E118" s="7"/>
      <c r="F118" s="7"/>
      <c r="G118" s="7"/>
      <c r="H118" s="7"/>
    </row>
    <row r="119" spans="1:8" ht="15.75" x14ac:dyDescent="0.25">
      <c r="A119" s="16" t="s">
        <v>99</v>
      </c>
      <c r="B119" s="4">
        <v>3000</v>
      </c>
      <c r="C119" s="4">
        <v>100</v>
      </c>
      <c r="D119" s="7"/>
      <c r="E119" s="7"/>
      <c r="F119" s="7"/>
      <c r="G119" s="7"/>
      <c r="H119" s="4" t="s">
        <v>34</v>
      </c>
    </row>
    <row r="120" spans="1:8" ht="15.75" x14ac:dyDescent="0.25">
      <c r="A120" s="56" t="s">
        <v>37</v>
      </c>
      <c r="B120" s="77">
        <v>3010</v>
      </c>
      <c r="C120" s="75"/>
      <c r="D120" s="75"/>
      <c r="E120" s="75"/>
      <c r="F120" s="75"/>
      <c r="G120" s="75"/>
      <c r="H120" s="77" t="s">
        <v>34</v>
      </c>
    </row>
    <row r="121" spans="1:8" ht="15.75" x14ac:dyDescent="0.25">
      <c r="A121" s="73" t="s">
        <v>100</v>
      </c>
      <c r="B121" s="78"/>
      <c r="C121" s="76"/>
      <c r="D121" s="76"/>
      <c r="E121" s="76"/>
      <c r="F121" s="76"/>
      <c r="G121" s="76"/>
      <c r="H121" s="78"/>
    </row>
    <row r="122" spans="1:8" ht="15.75" x14ac:dyDescent="0.25">
      <c r="A122" s="58" t="s">
        <v>101</v>
      </c>
      <c r="B122" s="4">
        <v>3020</v>
      </c>
      <c r="C122" s="7"/>
      <c r="D122" s="7"/>
      <c r="E122" s="7"/>
      <c r="F122" s="7"/>
      <c r="G122" s="7"/>
      <c r="H122" s="4" t="s">
        <v>34</v>
      </c>
    </row>
    <row r="123" spans="1:8" ht="15.75" x14ac:dyDescent="0.25">
      <c r="A123" s="58" t="s">
        <v>102</v>
      </c>
      <c r="B123" s="4">
        <v>3030</v>
      </c>
      <c r="C123" s="7"/>
      <c r="D123" s="7"/>
      <c r="E123" s="7"/>
      <c r="F123" s="7"/>
      <c r="G123" s="7"/>
      <c r="H123" s="4" t="s">
        <v>34</v>
      </c>
    </row>
    <row r="124" spans="1:8" ht="15.75" x14ac:dyDescent="0.25">
      <c r="A124" s="16" t="s">
        <v>103</v>
      </c>
      <c r="B124" s="4">
        <v>4000</v>
      </c>
      <c r="C124" s="4" t="s">
        <v>34</v>
      </c>
      <c r="D124" s="7"/>
      <c r="E124" s="7"/>
      <c r="F124" s="7"/>
      <c r="G124" s="7"/>
      <c r="H124" s="4" t="s">
        <v>34</v>
      </c>
    </row>
    <row r="125" spans="1:8" ht="15.75" x14ac:dyDescent="0.25">
      <c r="A125" s="56" t="s">
        <v>49</v>
      </c>
      <c r="B125" s="77">
        <v>4010</v>
      </c>
      <c r="C125" s="77">
        <v>610</v>
      </c>
      <c r="D125" s="75"/>
      <c r="E125" s="75"/>
      <c r="F125" s="75"/>
      <c r="G125" s="75"/>
      <c r="H125" s="77" t="s">
        <v>34</v>
      </c>
    </row>
    <row r="126" spans="1:8" ht="15.75" x14ac:dyDescent="0.25">
      <c r="A126" s="57" t="s">
        <v>104</v>
      </c>
      <c r="B126" s="78"/>
      <c r="C126" s="78"/>
      <c r="D126" s="76"/>
      <c r="E126" s="76"/>
      <c r="F126" s="76"/>
      <c r="G126" s="76"/>
      <c r="H126" s="78"/>
    </row>
    <row r="127" spans="1:8" ht="15.75" x14ac:dyDescent="0.25">
      <c r="A127" s="16"/>
      <c r="B127" s="7"/>
      <c r="C127" s="7"/>
      <c r="D127" s="7"/>
      <c r="E127" s="7"/>
      <c r="F127" s="7"/>
      <c r="G127" s="7"/>
      <c r="H127" s="7"/>
    </row>
    <row r="128" spans="1:8" ht="15.75" x14ac:dyDescent="0.25">
      <c r="A128" s="1"/>
      <c r="B128" s="30"/>
      <c r="C128" s="30"/>
      <c r="D128" s="30"/>
      <c r="E128" s="30"/>
      <c r="F128" s="30"/>
      <c r="G128" s="30"/>
      <c r="H128" s="30"/>
    </row>
    <row r="129" spans="1:8" ht="15.75" x14ac:dyDescent="0.25">
      <c r="A129" s="29" t="s">
        <v>105</v>
      </c>
      <c r="B129" s="30"/>
      <c r="C129" s="30"/>
      <c r="D129" s="30"/>
      <c r="E129" s="30"/>
      <c r="F129" s="30"/>
      <c r="G129" s="30"/>
      <c r="H129" s="30"/>
    </row>
    <row r="130" spans="1:8" ht="15.75" customHeight="1" x14ac:dyDescent="0.25">
      <c r="A130" s="80" t="s">
        <v>106</v>
      </c>
      <c r="B130" s="80"/>
      <c r="C130" s="80"/>
      <c r="D130" s="80"/>
      <c r="E130" s="80"/>
      <c r="F130" s="80"/>
      <c r="G130" s="80"/>
      <c r="H130" s="80"/>
    </row>
    <row r="131" spans="1:8" ht="15.75" customHeight="1" x14ac:dyDescent="0.25">
      <c r="A131" s="80"/>
      <c r="B131" s="80"/>
      <c r="C131" s="80"/>
      <c r="D131" s="80"/>
      <c r="E131" s="80"/>
      <c r="F131" s="80"/>
      <c r="G131" s="80"/>
      <c r="H131" s="80"/>
    </row>
    <row r="132" spans="1:8" ht="15.75" customHeight="1" x14ac:dyDescent="0.25">
      <c r="A132" s="80"/>
      <c r="B132" s="80"/>
      <c r="C132" s="80"/>
      <c r="D132" s="80"/>
      <c r="E132" s="80"/>
      <c r="F132" s="80"/>
      <c r="G132" s="80"/>
      <c r="H132" s="80"/>
    </row>
    <row r="133" spans="1:8" ht="15.75" customHeight="1" x14ac:dyDescent="0.25">
      <c r="A133" s="80"/>
      <c r="B133" s="80"/>
      <c r="C133" s="80"/>
      <c r="D133" s="80"/>
      <c r="E133" s="80"/>
      <c r="F133" s="80"/>
      <c r="G133" s="80"/>
      <c r="H133" s="80"/>
    </row>
    <row r="134" spans="1:8" ht="15.75" customHeight="1" x14ac:dyDescent="0.25">
      <c r="A134" s="80"/>
      <c r="B134" s="80"/>
      <c r="C134" s="80"/>
      <c r="D134" s="80"/>
      <c r="E134" s="80"/>
      <c r="F134" s="80"/>
      <c r="G134" s="80"/>
      <c r="H134" s="80"/>
    </row>
    <row r="135" spans="1:8" ht="15.75" customHeight="1" x14ac:dyDescent="0.25">
      <c r="A135" s="80"/>
      <c r="B135" s="80"/>
      <c r="C135" s="80"/>
      <c r="D135" s="80"/>
      <c r="E135" s="80"/>
      <c r="F135" s="80"/>
      <c r="G135" s="80"/>
      <c r="H135" s="80"/>
    </row>
    <row r="136" spans="1:8" ht="15.75" customHeight="1" x14ac:dyDescent="0.25">
      <c r="A136" s="80"/>
      <c r="B136" s="80"/>
      <c r="C136" s="80"/>
      <c r="D136" s="80"/>
      <c r="E136" s="80"/>
      <c r="F136" s="80"/>
      <c r="G136" s="80"/>
      <c r="H136" s="80"/>
    </row>
    <row r="137" spans="1:8" ht="15.75" customHeight="1" x14ac:dyDescent="0.25">
      <c r="A137" s="80"/>
      <c r="B137" s="80"/>
      <c r="C137" s="80"/>
      <c r="D137" s="80"/>
      <c r="E137" s="80"/>
      <c r="F137" s="80"/>
      <c r="G137" s="80"/>
      <c r="H137" s="80"/>
    </row>
    <row r="138" spans="1:8" ht="15.75" customHeight="1" x14ac:dyDescent="0.25">
      <c r="A138" s="80"/>
      <c r="B138" s="80"/>
      <c r="C138" s="80"/>
      <c r="D138" s="80"/>
      <c r="E138" s="80"/>
      <c r="F138" s="80"/>
      <c r="G138" s="80"/>
      <c r="H138" s="80"/>
    </row>
    <row r="139" spans="1:8" ht="15.75" customHeight="1" x14ac:dyDescent="0.25">
      <c r="A139" s="80"/>
      <c r="B139" s="80"/>
      <c r="C139" s="80"/>
      <c r="D139" s="80"/>
      <c r="E139" s="80"/>
      <c r="F139" s="80"/>
      <c r="G139" s="80"/>
      <c r="H139" s="80"/>
    </row>
    <row r="140" spans="1:8" ht="15.75" customHeight="1" x14ac:dyDescent="0.25">
      <c r="A140" s="80"/>
      <c r="B140" s="80"/>
      <c r="C140" s="80"/>
      <c r="D140" s="80"/>
      <c r="E140" s="80"/>
      <c r="F140" s="80"/>
      <c r="G140" s="80"/>
      <c r="H140" s="80"/>
    </row>
    <row r="141" spans="1:8" ht="15.75" customHeight="1" x14ac:dyDescent="0.25">
      <c r="A141" s="80"/>
      <c r="B141" s="80"/>
      <c r="C141" s="80"/>
      <c r="D141" s="80"/>
      <c r="E141" s="80"/>
      <c r="F141" s="80"/>
      <c r="G141" s="80"/>
      <c r="H141" s="80"/>
    </row>
    <row r="142" spans="1:8" ht="15.75" customHeight="1" x14ac:dyDescent="0.25">
      <c r="A142" s="80"/>
      <c r="B142" s="80"/>
      <c r="C142" s="80"/>
      <c r="D142" s="80"/>
      <c r="E142" s="80"/>
      <c r="F142" s="80"/>
      <c r="G142" s="80"/>
      <c r="H142" s="80"/>
    </row>
    <row r="143" spans="1:8" ht="15.75" customHeight="1" x14ac:dyDescent="0.25">
      <c r="A143" s="80"/>
      <c r="B143" s="80"/>
      <c r="C143" s="80"/>
      <c r="D143" s="80"/>
      <c r="E143" s="80"/>
      <c r="F143" s="80"/>
      <c r="G143" s="80"/>
      <c r="H143" s="80"/>
    </row>
    <row r="144" spans="1:8" ht="15.75" customHeight="1" x14ac:dyDescent="0.25">
      <c r="A144" s="80"/>
      <c r="B144" s="80"/>
      <c r="C144" s="80"/>
      <c r="D144" s="80"/>
      <c r="E144" s="80"/>
      <c r="F144" s="80"/>
      <c r="G144" s="80"/>
      <c r="H144" s="80"/>
    </row>
    <row r="145" spans="1:8" ht="15.75" customHeight="1" x14ac:dyDescent="0.25">
      <c r="A145" s="80"/>
      <c r="B145" s="80"/>
      <c r="C145" s="80"/>
      <c r="D145" s="80"/>
      <c r="E145" s="80"/>
      <c r="F145" s="80"/>
      <c r="G145" s="80"/>
      <c r="H145" s="80"/>
    </row>
    <row r="146" spans="1:8" ht="15.75" customHeight="1" x14ac:dyDescent="0.25">
      <c r="A146" s="80"/>
      <c r="B146" s="80"/>
      <c r="C146" s="80"/>
      <c r="D146" s="80"/>
      <c r="E146" s="80"/>
      <c r="F146" s="80"/>
      <c r="G146" s="80"/>
      <c r="H146" s="80"/>
    </row>
    <row r="147" spans="1:8" ht="15.75" customHeight="1" x14ac:dyDescent="0.25">
      <c r="A147" s="80"/>
      <c r="B147" s="80"/>
      <c r="C147" s="80"/>
      <c r="D147" s="80"/>
      <c r="E147" s="80"/>
      <c r="F147" s="80"/>
      <c r="G147" s="80"/>
      <c r="H147" s="80"/>
    </row>
    <row r="148" spans="1:8" ht="15.75" customHeight="1" x14ac:dyDescent="0.25">
      <c r="A148" s="80"/>
      <c r="B148" s="80"/>
      <c r="C148" s="80"/>
      <c r="D148" s="80"/>
      <c r="E148" s="80"/>
      <c r="F148" s="80"/>
      <c r="G148" s="80"/>
      <c r="H148" s="80"/>
    </row>
    <row r="149" spans="1:8" ht="15.75" customHeight="1" x14ac:dyDescent="0.25">
      <c r="A149" s="80"/>
      <c r="B149" s="80"/>
      <c r="C149" s="80"/>
      <c r="D149" s="80"/>
      <c r="E149" s="80"/>
      <c r="F149" s="80"/>
      <c r="G149" s="80"/>
      <c r="H149" s="80"/>
    </row>
    <row r="150" spans="1:8" ht="15.75" customHeight="1" x14ac:dyDescent="0.25">
      <c r="A150" s="80"/>
      <c r="B150" s="80"/>
      <c r="C150" s="80"/>
      <c r="D150" s="80"/>
      <c r="E150" s="80"/>
      <c r="F150" s="80"/>
      <c r="G150" s="80"/>
      <c r="H150" s="80"/>
    </row>
    <row r="151" spans="1:8" ht="15.75" customHeight="1" x14ac:dyDescent="0.25">
      <c r="A151" s="80"/>
      <c r="B151" s="80"/>
      <c r="C151" s="80"/>
      <c r="D151" s="80"/>
      <c r="E151" s="80"/>
      <c r="F151" s="80"/>
      <c r="G151" s="80"/>
      <c r="H151" s="80"/>
    </row>
    <row r="152" spans="1:8" ht="15.75" customHeight="1" x14ac:dyDescent="0.25">
      <c r="A152" s="80"/>
      <c r="B152" s="80"/>
      <c r="C152" s="80"/>
      <c r="D152" s="80"/>
      <c r="E152" s="80"/>
      <c r="F152" s="80"/>
      <c r="G152" s="80"/>
      <c r="H152" s="80"/>
    </row>
    <row r="153" spans="1:8" ht="15.75" customHeight="1" x14ac:dyDescent="0.25">
      <c r="A153" s="80"/>
      <c r="B153" s="80"/>
      <c r="C153" s="80"/>
      <c r="D153" s="80"/>
      <c r="E153" s="80"/>
      <c r="F153" s="80"/>
      <c r="G153" s="80"/>
      <c r="H153" s="80"/>
    </row>
    <row r="154" spans="1:8" ht="15.75" customHeight="1" x14ac:dyDescent="0.25">
      <c r="A154" s="80"/>
      <c r="B154" s="80"/>
      <c r="C154" s="80"/>
      <c r="D154" s="80"/>
      <c r="E154" s="80"/>
      <c r="F154" s="80"/>
      <c r="G154" s="80"/>
      <c r="H154" s="80"/>
    </row>
    <row r="155" spans="1:8" ht="15.75" customHeight="1" x14ac:dyDescent="0.25">
      <c r="A155" s="80"/>
      <c r="B155" s="80"/>
      <c r="C155" s="80"/>
      <c r="D155" s="80"/>
      <c r="E155" s="80"/>
      <c r="F155" s="80"/>
      <c r="G155" s="80"/>
      <c r="H155" s="80"/>
    </row>
    <row r="156" spans="1:8" ht="15.75" customHeight="1" x14ac:dyDescent="0.25">
      <c r="A156" s="80"/>
      <c r="B156" s="80"/>
      <c r="C156" s="80"/>
      <c r="D156" s="80"/>
      <c r="E156" s="80"/>
      <c r="F156" s="80"/>
      <c r="G156" s="80"/>
      <c r="H156" s="80"/>
    </row>
    <row r="157" spans="1:8" ht="15.75" customHeight="1" x14ac:dyDescent="0.25">
      <c r="A157" s="80"/>
      <c r="B157" s="80"/>
      <c r="C157" s="80"/>
      <c r="D157" s="80"/>
      <c r="E157" s="80"/>
      <c r="F157" s="80"/>
      <c r="G157" s="80"/>
      <c r="H157" s="80"/>
    </row>
    <row r="158" spans="1:8" ht="15.75" customHeight="1" x14ac:dyDescent="0.25">
      <c r="A158" s="80"/>
      <c r="B158" s="80"/>
      <c r="C158" s="80"/>
      <c r="D158" s="80"/>
      <c r="E158" s="80"/>
      <c r="F158" s="80"/>
      <c r="G158" s="80"/>
      <c r="H158" s="80"/>
    </row>
    <row r="159" spans="1:8" ht="15.75" customHeight="1" x14ac:dyDescent="0.25">
      <c r="A159" s="80"/>
      <c r="B159" s="80"/>
      <c r="C159" s="80"/>
      <c r="D159" s="80"/>
      <c r="E159" s="80"/>
      <c r="F159" s="80"/>
      <c r="G159" s="80"/>
      <c r="H159" s="80"/>
    </row>
    <row r="160" spans="1:8" ht="15.75" customHeight="1" x14ac:dyDescent="0.25">
      <c r="A160" s="80"/>
      <c r="B160" s="80"/>
      <c r="C160" s="80"/>
      <c r="D160" s="80"/>
      <c r="E160" s="80"/>
      <c r="F160" s="80"/>
      <c r="G160" s="80"/>
      <c r="H160" s="80"/>
    </row>
    <row r="161" spans="1:8" ht="15.75" customHeight="1" x14ac:dyDescent="0.25">
      <c r="A161" s="80"/>
      <c r="B161" s="80"/>
      <c r="C161" s="80"/>
      <c r="D161" s="80"/>
      <c r="E161" s="80"/>
      <c r="F161" s="80"/>
      <c r="G161" s="80"/>
      <c r="H161" s="80"/>
    </row>
    <row r="162" spans="1:8" ht="26.25" customHeight="1" x14ac:dyDescent="0.25">
      <c r="A162" s="80"/>
      <c r="B162" s="80"/>
      <c r="C162" s="80"/>
      <c r="D162" s="80"/>
      <c r="E162" s="80"/>
      <c r="F162" s="80"/>
      <c r="G162" s="80"/>
      <c r="H162" s="80"/>
    </row>
    <row r="163" spans="1:8" ht="15.75" customHeight="1" x14ac:dyDescent="0.25">
      <c r="A163" s="80"/>
      <c r="B163" s="80"/>
      <c r="C163" s="80"/>
      <c r="D163" s="80"/>
      <c r="E163" s="80"/>
      <c r="F163" s="80"/>
      <c r="G163" s="80"/>
      <c r="H163" s="80"/>
    </row>
    <row r="164" spans="1:8" ht="15.75" customHeight="1" x14ac:dyDescent="0.25">
      <c r="A164" s="80"/>
      <c r="B164" s="80"/>
      <c r="C164" s="80"/>
      <c r="D164" s="80"/>
      <c r="E164" s="80"/>
      <c r="F164" s="80"/>
      <c r="G164" s="80"/>
      <c r="H164" s="80"/>
    </row>
    <row r="165" spans="1:8" ht="7.5" customHeight="1" x14ac:dyDescent="0.25">
      <c r="A165" s="80"/>
      <c r="B165" s="80"/>
      <c r="C165" s="80"/>
      <c r="D165" s="80"/>
      <c r="E165" s="80"/>
      <c r="F165" s="80"/>
      <c r="G165" s="80"/>
      <c r="H165" s="80"/>
    </row>
    <row r="166" spans="1:8" ht="15.75" hidden="1" customHeight="1" x14ac:dyDescent="0.25">
      <c r="A166" s="80"/>
      <c r="B166" s="80"/>
      <c r="C166" s="80"/>
      <c r="D166" s="80"/>
      <c r="E166" s="80"/>
      <c r="F166" s="80"/>
      <c r="G166" s="80"/>
      <c r="H166" s="80"/>
    </row>
    <row r="167" spans="1:8" ht="15.75" hidden="1" customHeight="1" x14ac:dyDescent="0.25">
      <c r="A167" s="80"/>
      <c r="B167" s="80"/>
      <c r="C167" s="80"/>
      <c r="D167" s="80"/>
      <c r="E167" s="80"/>
      <c r="F167" s="80"/>
      <c r="G167" s="80"/>
      <c r="H167" s="80"/>
    </row>
    <row r="168" spans="1:8" ht="15.75" hidden="1" customHeight="1" x14ac:dyDescent="0.25">
      <c r="A168" s="80"/>
      <c r="B168" s="80"/>
      <c r="C168" s="80"/>
      <c r="D168" s="80"/>
      <c r="E168" s="80"/>
      <c r="F168" s="80"/>
      <c r="G168" s="80"/>
      <c r="H168" s="80"/>
    </row>
    <row r="169" spans="1:8" ht="6.75" hidden="1" customHeight="1" x14ac:dyDescent="0.25">
      <c r="A169" s="80"/>
      <c r="B169" s="80"/>
      <c r="C169" s="80"/>
      <c r="D169" s="80"/>
      <c r="E169" s="80"/>
      <c r="F169" s="80"/>
      <c r="G169" s="80"/>
      <c r="H169" s="80"/>
    </row>
    <row r="170" spans="1:8" ht="15.75" hidden="1" customHeight="1" x14ac:dyDescent="0.25">
      <c r="A170" s="80"/>
      <c r="B170" s="80"/>
      <c r="C170" s="80"/>
      <c r="D170" s="80"/>
      <c r="E170" s="80"/>
      <c r="F170" s="80"/>
      <c r="G170" s="80"/>
      <c r="H170" s="80"/>
    </row>
    <row r="171" spans="1:8" ht="6" hidden="1" customHeight="1" x14ac:dyDescent="0.25">
      <c r="A171" s="80"/>
      <c r="B171" s="80"/>
      <c r="C171" s="80"/>
      <c r="D171" s="80"/>
      <c r="E171" s="80"/>
      <c r="F171" s="80"/>
      <c r="G171" s="80"/>
      <c r="H171" s="80"/>
    </row>
    <row r="172" spans="1:8" ht="15.75" hidden="1" customHeight="1" x14ac:dyDescent="0.25">
      <c r="A172" s="80"/>
      <c r="B172" s="80"/>
      <c r="C172" s="80"/>
      <c r="D172" s="80"/>
      <c r="E172" s="80"/>
      <c r="F172" s="80"/>
      <c r="G172" s="80"/>
      <c r="H172" s="80"/>
    </row>
    <row r="173" spans="1:8" ht="15.75" hidden="1" customHeight="1" x14ac:dyDescent="0.25">
      <c r="A173" s="80"/>
      <c r="B173" s="80"/>
      <c r="C173" s="80"/>
      <c r="D173" s="80"/>
      <c r="E173" s="80"/>
      <c r="F173" s="80"/>
      <c r="G173" s="80"/>
      <c r="H173" s="80"/>
    </row>
    <row r="174" spans="1:8" ht="15.75" hidden="1" customHeight="1" x14ac:dyDescent="0.25">
      <c r="A174" s="80"/>
      <c r="B174" s="80"/>
      <c r="C174" s="80"/>
      <c r="D174" s="80"/>
      <c r="E174" s="80"/>
      <c r="F174" s="80"/>
      <c r="G174" s="80"/>
      <c r="H174" s="80"/>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row r="184" spans="1:8" ht="15.75" x14ac:dyDescent="0.25">
      <c r="A184" s="29"/>
      <c r="B184" s="30"/>
      <c r="C184" s="30"/>
      <c r="D184" s="30"/>
      <c r="E184" s="30"/>
      <c r="F184" s="30"/>
      <c r="G184" s="30"/>
      <c r="H184" s="30"/>
    </row>
  </sheetData>
  <mergeCells count="148">
    <mergeCell ref="D1:H1"/>
    <mergeCell ref="A2:H2"/>
    <mergeCell ref="C3:F3"/>
    <mergeCell ref="C4:F4"/>
    <mergeCell ref="C5:F5"/>
    <mergeCell ref="G5:N5"/>
    <mergeCell ref="C6:F6"/>
    <mergeCell ref="G6:N6"/>
    <mergeCell ref="C7:F7"/>
    <mergeCell ref="G7:N7"/>
    <mergeCell ref="C8:F8"/>
    <mergeCell ref="E9:F9"/>
    <mergeCell ref="G9:N9"/>
    <mergeCell ref="D10:F10"/>
    <mergeCell ref="G10:N10"/>
    <mergeCell ref="A11:F11"/>
    <mergeCell ref="A12:F12"/>
    <mergeCell ref="A13:F13"/>
    <mergeCell ref="L13:M13"/>
    <mergeCell ref="F55:F56"/>
    <mergeCell ref="F59:F60"/>
    <mergeCell ref="F61:F62"/>
    <mergeCell ref="H32:H33"/>
    <mergeCell ref="H36:H37"/>
    <mergeCell ref="B14:C14"/>
    <mergeCell ref="I14:J14"/>
    <mergeCell ref="L14:M14"/>
    <mergeCell ref="B18:D18"/>
    <mergeCell ref="B19:D19"/>
    <mergeCell ref="A20:B20"/>
    <mergeCell ref="A21:B21"/>
    <mergeCell ref="I22:J22"/>
    <mergeCell ref="A24:H24"/>
    <mergeCell ref="B85:B86"/>
    <mergeCell ref="B90:B91"/>
    <mergeCell ref="B101:B102"/>
    <mergeCell ref="B116:B117"/>
    <mergeCell ref="B120:B121"/>
    <mergeCell ref="E26:H26"/>
    <mergeCell ref="A26:A27"/>
    <mergeCell ref="B26:B27"/>
    <mergeCell ref="B32:B33"/>
    <mergeCell ref="B36:B37"/>
    <mergeCell ref="B44:B45"/>
    <mergeCell ref="B55:B56"/>
    <mergeCell ref="B59:B60"/>
    <mergeCell ref="B61:B62"/>
    <mergeCell ref="D26:D27"/>
    <mergeCell ref="D32:D33"/>
    <mergeCell ref="D36:D37"/>
    <mergeCell ref="D44:D45"/>
    <mergeCell ref="D55:D56"/>
    <mergeCell ref="D59:D60"/>
    <mergeCell ref="D61:D62"/>
    <mergeCell ref="F32:F33"/>
    <mergeCell ref="F36:F37"/>
    <mergeCell ref="F44:F45"/>
    <mergeCell ref="D116:D117"/>
    <mergeCell ref="D120:D121"/>
    <mergeCell ref="B125:B126"/>
    <mergeCell ref="C26:C27"/>
    <mergeCell ref="C32:C33"/>
    <mergeCell ref="C36:C37"/>
    <mergeCell ref="C44:C45"/>
    <mergeCell ref="C55:C56"/>
    <mergeCell ref="C59:C60"/>
    <mergeCell ref="C61:C62"/>
    <mergeCell ref="C66:C67"/>
    <mergeCell ref="C73:C74"/>
    <mergeCell ref="C76:C77"/>
    <mergeCell ref="C78:C79"/>
    <mergeCell ref="C85:C86"/>
    <mergeCell ref="C90:C91"/>
    <mergeCell ref="C101:C102"/>
    <mergeCell ref="C116:C117"/>
    <mergeCell ref="C120:C121"/>
    <mergeCell ref="C125:C126"/>
    <mergeCell ref="B66:B67"/>
    <mergeCell ref="B73:B74"/>
    <mergeCell ref="B76:B77"/>
    <mergeCell ref="B78:B79"/>
    <mergeCell ref="D125:D126"/>
    <mergeCell ref="E32:E33"/>
    <mergeCell ref="E36:E37"/>
    <mergeCell ref="E44:E45"/>
    <mergeCell ref="E55:E56"/>
    <mergeCell ref="E59:E60"/>
    <mergeCell ref="E61:E62"/>
    <mergeCell ref="E66:E67"/>
    <mergeCell ref="E73:E74"/>
    <mergeCell ref="E76:E77"/>
    <mergeCell ref="E78:E79"/>
    <mergeCell ref="E85:E86"/>
    <mergeCell ref="E90:E91"/>
    <mergeCell ref="E101:E102"/>
    <mergeCell ref="E116:E117"/>
    <mergeCell ref="E120:E121"/>
    <mergeCell ref="E125:E126"/>
    <mergeCell ref="D66:D67"/>
    <mergeCell ref="D73:D74"/>
    <mergeCell ref="D76:D77"/>
    <mergeCell ref="D78:D79"/>
    <mergeCell ref="D85:D86"/>
    <mergeCell ref="D90:D91"/>
    <mergeCell ref="D101:D102"/>
    <mergeCell ref="G125:G126"/>
    <mergeCell ref="F66:F67"/>
    <mergeCell ref="F73:F74"/>
    <mergeCell ref="F76:F77"/>
    <mergeCell ref="F78:F79"/>
    <mergeCell ref="F85:F86"/>
    <mergeCell ref="F90:F91"/>
    <mergeCell ref="F101:F102"/>
    <mergeCell ref="F116:F117"/>
    <mergeCell ref="F120:F121"/>
    <mergeCell ref="G66:G67"/>
    <mergeCell ref="G73:G74"/>
    <mergeCell ref="G76:G77"/>
    <mergeCell ref="G78:G79"/>
    <mergeCell ref="G85:G86"/>
    <mergeCell ref="G90:G91"/>
    <mergeCell ref="G101:G102"/>
    <mergeCell ref="G116:G117"/>
    <mergeCell ref="G120:G121"/>
    <mergeCell ref="H90:H91"/>
    <mergeCell ref="H101:H102"/>
    <mergeCell ref="H116:H117"/>
    <mergeCell ref="H120:H121"/>
    <mergeCell ref="H125:H126"/>
    <mergeCell ref="O6:O8"/>
    <mergeCell ref="O11:O12"/>
    <mergeCell ref="A130:H174"/>
    <mergeCell ref="H44:H45"/>
    <mergeCell ref="H55:H56"/>
    <mergeCell ref="H59:H60"/>
    <mergeCell ref="H61:H62"/>
    <mergeCell ref="H66:H67"/>
    <mergeCell ref="H73:H74"/>
    <mergeCell ref="H76:H77"/>
    <mergeCell ref="H78:H79"/>
    <mergeCell ref="H85:H86"/>
    <mergeCell ref="F125:F126"/>
    <mergeCell ref="G32:G33"/>
    <mergeCell ref="G36:G37"/>
    <mergeCell ref="G44:G45"/>
    <mergeCell ref="G55:G56"/>
    <mergeCell ref="G59:G60"/>
    <mergeCell ref="G61:G62"/>
  </mergeCells>
  <hyperlinks>
    <hyperlink ref="A24" r:id="rId1"/>
    <hyperlink ref="H27" r:id="rId2"/>
    <hyperlink ref="A31" r:id="rId3"/>
    <hyperlink ref="A32" r:id="rId4"/>
    <hyperlink ref="A34" r:id="rId5"/>
    <hyperlink ref="A35" r:id="rId6"/>
    <hyperlink ref="A36" r:id="rId7"/>
    <hyperlink ref="A38" r:id="rId8"/>
    <hyperlink ref="A41" r:id="rId9"/>
    <hyperlink ref="A42" r:id="rId10"/>
    <hyperlink ref="A43" r:id="rId11"/>
    <hyperlink ref="A44" r:id="rId12"/>
    <hyperlink ref="A46" r:id="rId13"/>
    <hyperlink ref="A48" r:id="rId14"/>
    <hyperlink ref="A51" r:id="rId15"/>
    <hyperlink ref="A55" r:id="rId16"/>
    <hyperlink ref="A58" r:id="rId17"/>
    <hyperlink ref="A63" r:id="rId18"/>
    <hyperlink ref="A70" r:id="rId19"/>
    <hyperlink ref="A83" r:id="rId20"/>
    <hyperlink ref="A89" r:id="rId21"/>
    <hyperlink ref="A90" r:id="rId22"/>
    <hyperlink ref="A92" r:id="rId23"/>
    <hyperlink ref="A93" r:id="rId24"/>
    <hyperlink ref="A94" r:id="rId25"/>
    <hyperlink ref="A98" r:id="rId26"/>
    <hyperlink ref="B100" r:id="rId27" display="2600"/>
    <hyperlink ref="A101" r:id="rId28"/>
    <hyperlink ref="B104" r:id="rId29" display="2640"/>
    <hyperlink ref="A120" r:id="rId30"/>
    <hyperlink ref="A121" location="p916" display="налог на прибыль &lt;8&gt;"/>
    <hyperlink ref="A125" r:id="rId31"/>
  </hyperlinks>
  <pageMargins left="0.70866141732283505" right="0.70866141732283505" top="0.74803149606299202" bottom="0.74803149606299202" header="0.31496062992126" footer="0.31496062992126"/>
  <pageSetup paperSize="9" scale="54" fitToHeight="5" orientation="landscape" r:id="rId32"/>
  <rowBreaks count="2" manualBreakCount="2">
    <brk id="45" max="7" man="1"/>
    <brk id="10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45" zoomScale="80" zoomScaleNormal="40" workbookViewId="0">
      <selection activeCell="A53" sqref="A53"/>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8" t="s">
        <v>107</v>
      </c>
      <c r="B1" s="98"/>
      <c r="C1" s="98"/>
      <c r="D1" s="98"/>
      <c r="E1" s="98"/>
      <c r="F1" s="98"/>
      <c r="G1" s="98"/>
    </row>
    <row r="2" spans="1:7" ht="24" customHeight="1" x14ac:dyDescent="0.25">
      <c r="A2" s="98" t="s">
        <v>108</v>
      </c>
      <c r="B2" s="98"/>
      <c r="C2" s="98"/>
      <c r="D2" s="98"/>
      <c r="E2" s="98"/>
      <c r="F2" s="98"/>
      <c r="G2" s="98"/>
    </row>
    <row r="3" spans="1:7" ht="15.75" customHeight="1" x14ac:dyDescent="0.25">
      <c r="A3" s="1"/>
      <c r="B3" s="2"/>
      <c r="C3" s="2"/>
      <c r="D3" s="2"/>
      <c r="E3" s="2"/>
      <c r="F3" s="2"/>
      <c r="G3" s="2"/>
    </row>
    <row r="4" spans="1:7" ht="16.5" customHeight="1" x14ac:dyDescent="0.25">
      <c r="A4" s="119" t="s">
        <v>109</v>
      </c>
      <c r="B4" s="77" t="s">
        <v>27</v>
      </c>
      <c r="C4" s="77" t="s">
        <v>110</v>
      </c>
      <c r="D4" s="77" t="s">
        <v>111</v>
      </c>
      <c r="E4" s="77" t="s">
        <v>112</v>
      </c>
      <c r="F4" s="123" t="s">
        <v>31</v>
      </c>
      <c r="G4" s="124"/>
    </row>
    <row r="5" spans="1:7" ht="47.25" x14ac:dyDescent="0.25">
      <c r="A5" s="120"/>
      <c r="B5" s="78"/>
      <c r="C5" s="78"/>
      <c r="D5" s="78"/>
      <c r="E5" s="78"/>
      <c r="F5" s="4" t="s">
        <v>177</v>
      </c>
      <c r="G5" s="4" t="s">
        <v>178</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1008708.36</v>
      </c>
      <c r="G7" s="9">
        <v>0</v>
      </c>
    </row>
    <row r="8" spans="1:7" ht="16.5" customHeight="1" x14ac:dyDescent="0.25">
      <c r="A8" s="121" t="s">
        <v>115</v>
      </c>
      <c r="B8" s="10" t="s">
        <v>37</v>
      </c>
      <c r="C8" s="115">
        <v>26100</v>
      </c>
      <c r="D8" s="77" t="s">
        <v>34</v>
      </c>
      <c r="E8" s="111"/>
      <c r="F8" s="81">
        <v>0</v>
      </c>
      <c r="G8" s="81">
        <v>0</v>
      </c>
    </row>
    <row r="9" spans="1:7" ht="94.5" x14ac:dyDescent="0.25">
      <c r="A9" s="122"/>
      <c r="B9" s="11" t="s">
        <v>116</v>
      </c>
      <c r="C9" s="116"/>
      <c r="D9" s="78"/>
      <c r="E9" s="112"/>
      <c r="F9" s="82"/>
      <c r="G9" s="82"/>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77">
        <v>26310</v>
      </c>
      <c r="D12" s="77" t="s">
        <v>34</v>
      </c>
      <c r="E12" s="77" t="s">
        <v>34</v>
      </c>
      <c r="F12" s="81">
        <v>0</v>
      </c>
      <c r="G12" s="81">
        <v>0</v>
      </c>
    </row>
    <row r="13" spans="1:7" ht="45.75" customHeight="1" x14ac:dyDescent="0.25">
      <c r="A13" s="5" t="s">
        <v>121</v>
      </c>
      <c r="B13" s="15" t="s">
        <v>122</v>
      </c>
      <c r="C13" s="78"/>
      <c r="D13" s="78"/>
      <c r="E13" s="78"/>
      <c r="F13" s="82"/>
      <c r="G13" s="82"/>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1'!E104</f>
        <v>1008708.36</v>
      </c>
      <c r="G16" s="9">
        <f>'раздел 1'!F104</f>
        <v>466100</v>
      </c>
    </row>
    <row r="17" spans="1:7" ht="19.5" customHeight="1" x14ac:dyDescent="0.25">
      <c r="A17" s="117" t="s">
        <v>129</v>
      </c>
      <c r="B17" s="14" t="s">
        <v>37</v>
      </c>
      <c r="C17" s="77">
        <v>26410</v>
      </c>
      <c r="D17" s="77" t="s">
        <v>34</v>
      </c>
      <c r="E17" s="111"/>
      <c r="F17" s="81">
        <f>F16</f>
        <v>1008708.36</v>
      </c>
      <c r="G17" s="81">
        <f>G16</f>
        <v>466100</v>
      </c>
    </row>
    <row r="18" spans="1:7" ht="15.75" x14ac:dyDescent="0.25">
      <c r="A18" s="118"/>
      <c r="B18" s="19" t="s">
        <v>130</v>
      </c>
      <c r="C18" s="78"/>
      <c r="D18" s="78"/>
      <c r="E18" s="112"/>
      <c r="F18" s="82"/>
      <c r="G18" s="82"/>
    </row>
    <row r="19" spans="1:7" ht="15.75" x14ac:dyDescent="0.25">
      <c r="A19" s="119" t="s">
        <v>131</v>
      </c>
      <c r="B19" s="20" t="s">
        <v>37</v>
      </c>
      <c r="C19" s="77">
        <v>26411</v>
      </c>
      <c r="D19" s="77" t="s">
        <v>34</v>
      </c>
      <c r="E19" s="111"/>
      <c r="F19" s="81">
        <f>F17</f>
        <v>1008708.36</v>
      </c>
      <c r="G19" s="81">
        <f>G17</f>
        <v>466100</v>
      </c>
    </row>
    <row r="20" spans="1:7" ht="15.75" x14ac:dyDescent="0.25">
      <c r="A20" s="120"/>
      <c r="B20" s="21" t="s">
        <v>122</v>
      </c>
      <c r="C20" s="78"/>
      <c r="D20" s="78"/>
      <c r="E20" s="112"/>
      <c r="F20" s="82"/>
      <c r="G20" s="82"/>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21" t="s">
        <v>136</v>
      </c>
      <c r="B23" s="22" t="s">
        <v>37</v>
      </c>
      <c r="C23" s="77">
        <v>26421</v>
      </c>
      <c r="D23" s="77" t="s">
        <v>34</v>
      </c>
      <c r="E23" s="111"/>
      <c r="F23" s="81">
        <v>0</v>
      </c>
      <c r="G23" s="81">
        <v>0</v>
      </c>
    </row>
    <row r="24" spans="1:7" ht="15.75" x14ac:dyDescent="0.25">
      <c r="A24" s="122"/>
      <c r="B24" s="21" t="s">
        <v>122</v>
      </c>
      <c r="C24" s="78"/>
      <c r="D24" s="78"/>
      <c r="E24" s="112"/>
      <c r="F24" s="82"/>
      <c r="G24" s="82"/>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19" t="s">
        <v>145</v>
      </c>
      <c r="B30" s="20" t="s">
        <v>37</v>
      </c>
      <c r="C30" s="77">
        <v>26441</v>
      </c>
      <c r="D30" s="77" t="s">
        <v>34</v>
      </c>
      <c r="E30" s="111"/>
      <c r="F30" s="81">
        <v>0</v>
      </c>
      <c r="G30" s="81">
        <v>0</v>
      </c>
    </row>
    <row r="31" spans="1:7" ht="15.75" x14ac:dyDescent="0.25">
      <c r="A31" s="120"/>
      <c r="B31" s="21" t="s">
        <v>122</v>
      </c>
      <c r="C31" s="78"/>
      <c r="D31" s="78"/>
      <c r="E31" s="112"/>
      <c r="F31" s="82"/>
      <c r="G31" s="82"/>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21" t="s">
        <v>149</v>
      </c>
      <c r="B34" s="22" t="s">
        <v>37</v>
      </c>
      <c r="C34" s="77">
        <v>26451</v>
      </c>
      <c r="D34" s="77" t="s">
        <v>34</v>
      </c>
      <c r="E34" s="111"/>
      <c r="F34" s="81">
        <v>0</v>
      </c>
      <c r="G34" s="81">
        <v>0</v>
      </c>
    </row>
    <row r="35" spans="1:7" ht="35.25" customHeight="1" x14ac:dyDescent="0.25">
      <c r="A35" s="122"/>
      <c r="B35" s="21" t="s">
        <v>122</v>
      </c>
      <c r="C35" s="78"/>
      <c r="D35" s="78"/>
      <c r="E35" s="112"/>
      <c r="F35" s="82"/>
      <c r="G35" s="82"/>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1008708.36</v>
      </c>
      <c r="G38" s="9">
        <v>0</v>
      </c>
    </row>
    <row r="39" spans="1:7" ht="15.75" x14ac:dyDescent="0.25">
      <c r="A39" s="113"/>
      <c r="B39" s="3" t="s">
        <v>154</v>
      </c>
      <c r="C39" s="77">
        <v>26510</v>
      </c>
      <c r="D39" s="75">
        <v>2022</v>
      </c>
      <c r="E39" s="111"/>
      <c r="F39" s="81">
        <f>F38</f>
        <v>1008708.36</v>
      </c>
      <c r="G39" s="81">
        <v>0</v>
      </c>
    </row>
    <row r="40" spans="1:7" ht="18.75" customHeight="1" x14ac:dyDescent="0.25">
      <c r="A40" s="114"/>
      <c r="B40" s="25"/>
      <c r="C40" s="78"/>
      <c r="D40" s="76"/>
      <c r="E40" s="112"/>
      <c r="F40" s="82"/>
      <c r="G40" s="82"/>
    </row>
    <row r="41" spans="1:7" ht="31.5" x14ac:dyDescent="0.25">
      <c r="A41" s="5" t="s">
        <v>155</v>
      </c>
      <c r="B41" s="26" t="s">
        <v>156</v>
      </c>
      <c r="C41" s="4">
        <v>26600</v>
      </c>
      <c r="D41" s="4" t="s">
        <v>34</v>
      </c>
      <c r="E41" s="8"/>
      <c r="F41" s="9">
        <v>0</v>
      </c>
      <c r="G41" s="9">
        <v>0</v>
      </c>
    </row>
    <row r="42" spans="1:7" ht="24.75" customHeight="1" x14ac:dyDescent="0.25">
      <c r="A42" s="113"/>
      <c r="B42" s="3" t="s">
        <v>154</v>
      </c>
      <c r="C42" s="77">
        <v>26610</v>
      </c>
      <c r="D42" s="75"/>
      <c r="E42" s="111"/>
      <c r="F42" s="81">
        <v>0</v>
      </c>
      <c r="G42" s="81">
        <v>0</v>
      </c>
    </row>
    <row r="43" spans="1:7" ht="15" customHeight="1" x14ac:dyDescent="0.25">
      <c r="A43" s="114"/>
      <c r="B43" s="25"/>
      <c r="C43" s="78"/>
      <c r="D43" s="76"/>
      <c r="E43" s="112"/>
      <c r="F43" s="82"/>
      <c r="G43" s="82"/>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161</v>
      </c>
      <c r="B50" s="30"/>
    </row>
    <row r="51" spans="1:2" ht="15.75" x14ac:dyDescent="0.25">
      <c r="A51" s="29" t="s">
        <v>162</v>
      </c>
      <c r="B51" s="30"/>
    </row>
    <row r="52" spans="1:2" ht="15.75" x14ac:dyDescent="0.25">
      <c r="A52" s="29"/>
      <c r="B52" s="30"/>
    </row>
    <row r="53" spans="1:2" ht="15.75" x14ac:dyDescent="0.25">
      <c r="A53" s="74" t="s">
        <v>183</v>
      </c>
      <c r="B53" s="30"/>
    </row>
    <row r="54" spans="1:2" ht="15.75" x14ac:dyDescent="0.25">
      <c r="A54" s="29"/>
      <c r="B54" s="30"/>
    </row>
    <row r="55" spans="1:2" ht="15.75" x14ac:dyDescent="0.25">
      <c r="A55" s="29" t="s">
        <v>163</v>
      </c>
      <c r="B55" s="30"/>
    </row>
    <row r="56" spans="1:2" ht="15.75" x14ac:dyDescent="0.25">
      <c r="A56" s="27" t="s">
        <v>164</v>
      </c>
      <c r="B56" s="30"/>
    </row>
    <row r="57" spans="1:2" ht="15.75" x14ac:dyDescent="0.25">
      <c r="A57" s="29" t="s">
        <v>165</v>
      </c>
      <c r="B57" s="30"/>
    </row>
    <row r="58" spans="1:2" ht="15.75" x14ac:dyDescent="0.25">
      <c r="A58" s="29" t="s">
        <v>166</v>
      </c>
      <c r="B58" s="30"/>
    </row>
    <row r="59" spans="1:2" ht="15.75" x14ac:dyDescent="0.25">
      <c r="A59" s="29" t="s">
        <v>167</v>
      </c>
      <c r="B59" s="30"/>
    </row>
    <row r="60" spans="1:2" ht="15.75" x14ac:dyDescent="0.25">
      <c r="A60" s="29" t="s">
        <v>168</v>
      </c>
      <c r="B60" s="30"/>
    </row>
    <row r="61" spans="1:2" ht="15.75" x14ac:dyDescent="0.25">
      <c r="A61" s="29" t="s">
        <v>169</v>
      </c>
      <c r="B61" s="30"/>
    </row>
    <row r="62" spans="1:2" ht="15.75" x14ac:dyDescent="0.25">
      <c r="A62" s="29"/>
      <c r="B62" s="30"/>
    </row>
    <row r="63" spans="1:2" ht="15.75" x14ac:dyDescent="0.25">
      <c r="A63" s="29" t="s">
        <v>170</v>
      </c>
      <c r="B63" s="30"/>
    </row>
    <row r="64" spans="1:2" ht="15.75" x14ac:dyDescent="0.25">
      <c r="A64" s="29" t="s">
        <v>171</v>
      </c>
      <c r="B64" s="30"/>
    </row>
    <row r="65" spans="1:7" ht="15.75" x14ac:dyDescent="0.25">
      <c r="A65" s="30"/>
      <c r="B65" s="30"/>
    </row>
    <row r="66" spans="1:7" x14ac:dyDescent="0.25">
      <c r="A66" s="109" t="s">
        <v>172</v>
      </c>
      <c r="B66" s="110"/>
      <c r="C66" s="110"/>
      <c r="D66" s="110"/>
      <c r="E66" s="110"/>
      <c r="F66" s="110"/>
      <c r="G66" s="110"/>
    </row>
    <row r="67" spans="1:7" x14ac:dyDescent="0.25">
      <c r="A67" s="110"/>
      <c r="B67" s="110"/>
      <c r="C67" s="110"/>
      <c r="D67" s="110"/>
      <c r="E67" s="110"/>
      <c r="F67" s="110"/>
      <c r="G67" s="110"/>
    </row>
    <row r="68" spans="1:7" x14ac:dyDescent="0.25">
      <c r="A68" s="110"/>
      <c r="B68" s="110"/>
      <c r="C68" s="110"/>
      <c r="D68" s="110"/>
      <c r="E68" s="110"/>
      <c r="F68" s="110"/>
      <c r="G68" s="110"/>
    </row>
    <row r="69" spans="1:7" x14ac:dyDescent="0.25">
      <c r="A69" s="110"/>
      <c r="B69" s="110"/>
      <c r="C69" s="110"/>
      <c r="D69" s="110"/>
      <c r="E69" s="110"/>
      <c r="F69" s="110"/>
      <c r="G69" s="110"/>
    </row>
    <row r="70" spans="1:7" x14ac:dyDescent="0.25">
      <c r="A70" s="110"/>
      <c r="B70" s="110"/>
      <c r="C70" s="110"/>
      <c r="D70" s="110"/>
      <c r="E70" s="110"/>
      <c r="F70" s="110"/>
      <c r="G70" s="110"/>
    </row>
    <row r="71" spans="1:7" x14ac:dyDescent="0.25">
      <c r="A71" s="110"/>
      <c r="B71" s="110"/>
      <c r="C71" s="110"/>
      <c r="D71" s="110"/>
      <c r="E71" s="110"/>
      <c r="F71" s="110"/>
      <c r="G71" s="110"/>
    </row>
    <row r="72" spans="1:7" x14ac:dyDescent="0.25">
      <c r="A72" s="110"/>
      <c r="B72" s="110"/>
      <c r="C72" s="110"/>
      <c r="D72" s="110"/>
      <c r="E72" s="110"/>
      <c r="F72" s="110"/>
      <c r="G72" s="110"/>
    </row>
    <row r="73" spans="1:7" x14ac:dyDescent="0.25">
      <c r="A73" s="110"/>
      <c r="B73" s="110"/>
      <c r="C73" s="110"/>
      <c r="D73" s="110"/>
      <c r="E73" s="110"/>
      <c r="F73" s="110"/>
      <c r="G73" s="110"/>
    </row>
    <row r="74" spans="1:7" x14ac:dyDescent="0.25">
      <c r="A74" s="110"/>
      <c r="B74" s="110"/>
      <c r="C74" s="110"/>
      <c r="D74" s="110"/>
      <c r="E74" s="110"/>
      <c r="F74" s="110"/>
      <c r="G74" s="110"/>
    </row>
    <row r="75" spans="1:7" x14ac:dyDescent="0.25">
      <c r="A75" s="110"/>
      <c r="B75" s="110"/>
      <c r="C75" s="110"/>
      <c r="D75" s="110"/>
      <c r="E75" s="110"/>
      <c r="F75" s="110"/>
      <c r="G75" s="110"/>
    </row>
    <row r="76" spans="1:7" x14ac:dyDescent="0.25">
      <c r="A76" s="110"/>
      <c r="B76" s="110"/>
      <c r="C76" s="110"/>
      <c r="D76" s="110"/>
      <c r="E76" s="110"/>
      <c r="F76" s="110"/>
      <c r="G76" s="110"/>
    </row>
    <row r="77" spans="1:7" x14ac:dyDescent="0.25">
      <c r="A77" s="110"/>
      <c r="B77" s="110"/>
      <c r="C77" s="110"/>
      <c r="D77" s="110"/>
      <c r="E77" s="110"/>
      <c r="F77" s="110"/>
      <c r="G77" s="110"/>
    </row>
    <row r="78" spans="1:7" x14ac:dyDescent="0.25">
      <c r="A78" s="110"/>
      <c r="B78" s="110"/>
      <c r="C78" s="110"/>
      <c r="D78" s="110"/>
      <c r="E78" s="110"/>
      <c r="F78" s="110"/>
      <c r="G78" s="110"/>
    </row>
    <row r="79" spans="1:7" x14ac:dyDescent="0.25">
      <c r="A79" s="110"/>
      <c r="B79" s="110"/>
      <c r="C79" s="110"/>
      <c r="D79" s="110"/>
      <c r="E79" s="110"/>
      <c r="F79" s="110"/>
      <c r="G79" s="110"/>
    </row>
    <row r="80" spans="1:7" x14ac:dyDescent="0.25">
      <c r="A80" s="110"/>
      <c r="B80" s="110"/>
      <c r="C80" s="110"/>
      <c r="D80" s="110"/>
      <c r="E80" s="110"/>
      <c r="F80" s="110"/>
      <c r="G80" s="110"/>
    </row>
    <row r="81" spans="1:7" x14ac:dyDescent="0.25">
      <c r="A81" s="110"/>
      <c r="B81" s="110"/>
      <c r="C81" s="110"/>
      <c r="D81" s="110"/>
      <c r="E81" s="110"/>
      <c r="F81" s="110"/>
      <c r="G81" s="110"/>
    </row>
    <row r="82" spans="1:7" x14ac:dyDescent="0.25">
      <c r="A82" s="110"/>
      <c r="B82" s="110"/>
      <c r="C82" s="110"/>
      <c r="D82" s="110"/>
      <c r="E82" s="110"/>
      <c r="F82" s="110"/>
      <c r="G82" s="110"/>
    </row>
    <row r="83" spans="1:7" x14ac:dyDescent="0.25">
      <c r="A83" s="110"/>
      <c r="B83" s="110"/>
      <c r="C83" s="110"/>
      <c r="D83" s="110"/>
      <c r="E83" s="110"/>
      <c r="F83" s="110"/>
      <c r="G83" s="110"/>
    </row>
    <row r="84" spans="1:7" x14ac:dyDescent="0.25">
      <c r="A84" s="110"/>
      <c r="B84" s="110"/>
      <c r="C84" s="110"/>
      <c r="D84" s="110"/>
      <c r="E84" s="110"/>
      <c r="F84" s="110"/>
      <c r="G84" s="110"/>
    </row>
    <row r="85" spans="1:7" x14ac:dyDescent="0.25">
      <c r="A85" s="110"/>
      <c r="B85" s="110"/>
      <c r="C85" s="110"/>
      <c r="D85" s="110"/>
      <c r="E85" s="110"/>
      <c r="F85" s="110"/>
      <c r="G85" s="110"/>
    </row>
    <row r="86" spans="1:7" x14ac:dyDescent="0.25">
      <c r="A86" s="110"/>
      <c r="B86" s="110"/>
      <c r="C86" s="110"/>
      <c r="D86" s="110"/>
      <c r="E86" s="110"/>
      <c r="F86" s="110"/>
      <c r="G86" s="110"/>
    </row>
    <row r="87" spans="1:7" x14ac:dyDescent="0.25">
      <c r="A87" s="110"/>
      <c r="B87" s="110"/>
      <c r="C87" s="110"/>
      <c r="D87" s="110"/>
      <c r="E87" s="110"/>
      <c r="F87" s="110"/>
      <c r="G87" s="110"/>
    </row>
    <row r="88" spans="1:7" x14ac:dyDescent="0.25">
      <c r="A88" s="110"/>
      <c r="B88" s="110"/>
      <c r="C88" s="110"/>
      <c r="D88" s="110"/>
      <c r="E88" s="110"/>
      <c r="F88" s="110"/>
      <c r="G88" s="110"/>
    </row>
    <row r="89" spans="1:7" x14ac:dyDescent="0.25">
      <c r="A89" s="110"/>
      <c r="B89" s="110"/>
      <c r="C89" s="110"/>
      <c r="D89" s="110"/>
      <c r="E89" s="110"/>
      <c r="F89" s="110"/>
      <c r="G89" s="110"/>
    </row>
    <row r="90" spans="1:7" x14ac:dyDescent="0.25">
      <c r="A90" s="110"/>
      <c r="B90" s="110"/>
      <c r="C90" s="110"/>
      <c r="D90" s="110"/>
      <c r="E90" s="110"/>
      <c r="F90" s="110"/>
      <c r="G90" s="110"/>
    </row>
    <row r="91" spans="1:7" x14ac:dyDescent="0.25">
      <c r="A91" s="110"/>
      <c r="B91" s="110"/>
      <c r="C91" s="110"/>
      <c r="D91" s="110"/>
      <c r="E91" s="110"/>
      <c r="F91" s="110"/>
      <c r="G91" s="110"/>
    </row>
    <row r="92" spans="1:7" x14ac:dyDescent="0.25">
      <c r="A92" s="110"/>
      <c r="B92" s="110"/>
      <c r="C92" s="110"/>
      <c r="D92" s="110"/>
      <c r="E92" s="110"/>
      <c r="F92" s="110"/>
      <c r="G92" s="110"/>
    </row>
    <row r="93" spans="1:7" x14ac:dyDescent="0.25">
      <c r="A93" s="110"/>
      <c r="B93" s="110"/>
      <c r="C93" s="110"/>
      <c r="D93" s="110"/>
      <c r="E93" s="110"/>
      <c r="F93" s="110"/>
      <c r="G93" s="110"/>
    </row>
    <row r="94" spans="1:7" x14ac:dyDescent="0.25">
      <c r="A94" s="110"/>
      <c r="B94" s="110"/>
      <c r="C94" s="110"/>
      <c r="D94" s="110"/>
      <c r="E94" s="110"/>
      <c r="F94" s="110"/>
      <c r="G94" s="110"/>
    </row>
    <row r="95" spans="1:7" x14ac:dyDescent="0.25">
      <c r="A95" s="110"/>
      <c r="B95" s="110"/>
      <c r="C95" s="110"/>
      <c r="D95" s="110"/>
      <c r="E95" s="110"/>
      <c r="F95" s="110"/>
      <c r="G95" s="110"/>
    </row>
    <row r="96" spans="1:7" x14ac:dyDescent="0.25">
      <c r="A96" s="110"/>
      <c r="B96" s="110"/>
      <c r="C96" s="110"/>
      <c r="D96" s="110"/>
      <c r="E96" s="110"/>
      <c r="F96" s="110"/>
      <c r="G96" s="110"/>
    </row>
    <row r="97" spans="1:7" x14ac:dyDescent="0.25">
      <c r="A97" s="110"/>
      <c r="B97" s="110"/>
      <c r="C97" s="110"/>
      <c r="D97" s="110"/>
      <c r="E97" s="110"/>
      <c r="F97" s="110"/>
      <c r="G97" s="110"/>
    </row>
    <row r="98" spans="1:7" x14ac:dyDescent="0.25">
      <c r="A98" s="110"/>
      <c r="B98" s="110"/>
      <c r="C98" s="110"/>
      <c r="D98" s="110"/>
      <c r="E98" s="110"/>
      <c r="F98" s="110"/>
      <c r="G98" s="110"/>
    </row>
    <row r="99" spans="1:7" x14ac:dyDescent="0.25">
      <c r="A99" s="110"/>
      <c r="B99" s="110"/>
      <c r="C99" s="110"/>
      <c r="D99" s="110"/>
      <c r="E99" s="110"/>
      <c r="F99" s="110"/>
      <c r="G99" s="110"/>
    </row>
    <row r="100" spans="1:7" x14ac:dyDescent="0.25">
      <c r="A100" s="110"/>
      <c r="B100" s="110"/>
      <c r="C100" s="110"/>
      <c r="D100" s="110"/>
      <c r="E100" s="110"/>
      <c r="F100" s="110"/>
      <c r="G100" s="110"/>
    </row>
    <row r="101" spans="1:7" x14ac:dyDescent="0.25">
      <c r="A101" s="110"/>
      <c r="B101" s="110"/>
      <c r="C101" s="110"/>
      <c r="D101" s="110"/>
      <c r="E101" s="110"/>
      <c r="F101" s="110"/>
      <c r="G101" s="110"/>
    </row>
    <row r="102" spans="1:7" x14ac:dyDescent="0.25">
      <c r="A102" s="110"/>
      <c r="B102" s="110"/>
      <c r="C102" s="110"/>
      <c r="D102" s="110"/>
      <c r="E102" s="110"/>
      <c r="F102" s="110"/>
      <c r="G102" s="110"/>
    </row>
    <row r="103" spans="1:7" x14ac:dyDescent="0.25">
      <c r="A103" s="110"/>
      <c r="B103" s="110"/>
      <c r="C103" s="110"/>
      <c r="D103" s="110"/>
      <c r="E103" s="110"/>
      <c r="F103" s="110"/>
      <c r="G103" s="110"/>
    </row>
    <row r="104" spans="1:7" x14ac:dyDescent="0.25">
      <c r="A104" s="110"/>
      <c r="B104" s="110"/>
      <c r="C104" s="110"/>
      <c r="D104" s="110"/>
      <c r="E104" s="110"/>
      <c r="F104" s="110"/>
      <c r="G104" s="110"/>
    </row>
    <row r="105" spans="1:7" x14ac:dyDescent="0.25">
      <c r="A105" s="110"/>
      <c r="B105" s="110"/>
      <c r="C105" s="110"/>
      <c r="D105" s="110"/>
      <c r="E105" s="110"/>
      <c r="F105" s="110"/>
      <c r="G105" s="110"/>
    </row>
    <row r="106" spans="1:7" x14ac:dyDescent="0.25">
      <c r="A106" s="110"/>
      <c r="B106" s="110"/>
      <c r="C106" s="110"/>
      <c r="D106" s="110"/>
      <c r="E106" s="110"/>
      <c r="F106" s="110"/>
      <c r="G106" s="110"/>
    </row>
    <row r="107" spans="1:7" x14ac:dyDescent="0.25">
      <c r="A107" s="110"/>
      <c r="B107" s="110"/>
      <c r="C107" s="110"/>
      <c r="D107" s="110"/>
      <c r="E107" s="110"/>
      <c r="F107" s="110"/>
      <c r="G107" s="110"/>
    </row>
    <row r="108" spans="1:7" x14ac:dyDescent="0.25">
      <c r="A108" s="110"/>
      <c r="B108" s="110"/>
      <c r="C108" s="110"/>
      <c r="D108" s="110"/>
      <c r="E108" s="110"/>
      <c r="F108" s="110"/>
      <c r="G108" s="110"/>
    </row>
    <row r="109" spans="1:7" x14ac:dyDescent="0.25">
      <c r="A109" s="110"/>
      <c r="B109" s="110"/>
      <c r="C109" s="110"/>
      <c r="D109" s="110"/>
      <c r="E109" s="110"/>
      <c r="F109" s="110"/>
      <c r="G109" s="110"/>
    </row>
    <row r="110" spans="1:7" x14ac:dyDescent="0.25">
      <c r="A110" s="110"/>
      <c r="B110" s="110"/>
      <c r="C110" s="110"/>
      <c r="D110" s="110"/>
      <c r="E110" s="110"/>
      <c r="F110" s="110"/>
      <c r="G110" s="110"/>
    </row>
    <row r="111" spans="1:7" x14ac:dyDescent="0.25">
      <c r="A111" s="110"/>
      <c r="B111" s="110"/>
      <c r="C111" s="110"/>
      <c r="D111" s="110"/>
      <c r="E111" s="110"/>
      <c r="F111" s="110"/>
      <c r="G111" s="110"/>
    </row>
    <row r="112" spans="1:7" x14ac:dyDescent="0.25">
      <c r="A112" s="110"/>
      <c r="B112" s="110"/>
      <c r="C112" s="110"/>
      <c r="D112" s="110"/>
      <c r="E112" s="110"/>
      <c r="F112" s="110"/>
      <c r="G112" s="110"/>
    </row>
    <row r="113" spans="1:7" x14ac:dyDescent="0.25">
      <c r="A113" s="110"/>
      <c r="B113" s="110"/>
      <c r="C113" s="110"/>
      <c r="D113" s="110"/>
      <c r="E113" s="110"/>
      <c r="F113" s="110"/>
      <c r="G113" s="110"/>
    </row>
    <row r="114" spans="1:7" x14ac:dyDescent="0.25">
      <c r="A114" s="110"/>
      <c r="B114" s="110"/>
      <c r="C114" s="110"/>
      <c r="D114" s="110"/>
      <c r="E114" s="110"/>
      <c r="F114" s="110"/>
      <c r="G114" s="110"/>
    </row>
    <row r="115" spans="1:7" x14ac:dyDescent="0.25">
      <c r="A115" s="110"/>
      <c r="B115" s="110"/>
      <c r="C115" s="110"/>
      <c r="D115" s="110"/>
      <c r="E115" s="110"/>
      <c r="F115" s="110"/>
      <c r="G115" s="110"/>
    </row>
    <row r="116" spans="1:7" x14ac:dyDescent="0.25">
      <c r="A116" s="110"/>
      <c r="B116" s="110"/>
      <c r="C116" s="110"/>
      <c r="D116" s="110"/>
      <c r="E116" s="110"/>
      <c r="F116" s="110"/>
      <c r="G116" s="110"/>
    </row>
    <row r="117" spans="1:7" x14ac:dyDescent="0.25">
      <c r="A117" s="110"/>
      <c r="B117" s="110"/>
      <c r="C117" s="110"/>
      <c r="D117" s="110"/>
      <c r="E117" s="110"/>
      <c r="F117" s="110"/>
      <c r="G117" s="110"/>
    </row>
    <row r="118" spans="1:7" x14ac:dyDescent="0.25">
      <c r="A118" s="110"/>
      <c r="B118" s="110"/>
      <c r="C118" s="110"/>
      <c r="D118" s="110"/>
      <c r="E118" s="110"/>
      <c r="F118" s="110"/>
      <c r="G118" s="110"/>
    </row>
    <row r="119" spans="1:7" x14ac:dyDescent="0.25">
      <c r="A119" s="110"/>
      <c r="B119" s="110"/>
      <c r="C119" s="110"/>
      <c r="D119" s="110"/>
      <c r="E119" s="110"/>
      <c r="F119" s="110"/>
      <c r="G119" s="110"/>
    </row>
    <row r="120" spans="1:7" x14ac:dyDescent="0.25">
      <c r="A120" s="110"/>
      <c r="B120" s="110"/>
      <c r="C120" s="110"/>
      <c r="D120" s="110"/>
      <c r="E120" s="110"/>
      <c r="F120" s="110"/>
      <c r="G120" s="110"/>
    </row>
    <row r="121" spans="1:7" x14ac:dyDescent="0.25">
      <c r="A121" s="110"/>
      <c r="B121" s="110"/>
      <c r="C121" s="110"/>
      <c r="D121" s="110"/>
      <c r="E121" s="110"/>
      <c r="F121" s="110"/>
      <c r="G121" s="110"/>
    </row>
    <row r="122" spans="1:7" x14ac:dyDescent="0.25">
      <c r="A122" s="110"/>
      <c r="B122" s="110"/>
      <c r="C122" s="110"/>
      <c r="D122" s="110"/>
      <c r="E122" s="110"/>
      <c r="F122" s="110"/>
      <c r="G122" s="110"/>
    </row>
    <row r="123" spans="1:7" x14ac:dyDescent="0.25">
      <c r="A123" s="110"/>
      <c r="B123" s="110"/>
      <c r="C123" s="110"/>
      <c r="D123" s="110"/>
      <c r="E123" s="110"/>
      <c r="F123" s="110"/>
      <c r="G123" s="110"/>
    </row>
    <row r="124" spans="1:7" x14ac:dyDescent="0.25">
      <c r="A124" s="110"/>
      <c r="B124" s="110"/>
      <c r="C124" s="110"/>
      <c r="D124" s="110"/>
      <c r="E124" s="110"/>
      <c r="F124" s="110"/>
      <c r="G124" s="110"/>
    </row>
    <row r="125" spans="1:7" x14ac:dyDescent="0.25">
      <c r="A125" s="110"/>
      <c r="B125" s="110"/>
      <c r="C125" s="110"/>
      <c r="D125" s="110"/>
      <c r="E125" s="110"/>
      <c r="F125" s="110"/>
      <c r="G125" s="110"/>
    </row>
    <row r="126" spans="1:7" x14ac:dyDescent="0.25">
      <c r="A126" s="110"/>
      <c r="B126" s="110"/>
      <c r="C126" s="110"/>
      <c r="D126" s="110"/>
      <c r="E126" s="110"/>
      <c r="F126" s="110"/>
      <c r="G126" s="110"/>
    </row>
    <row r="127" spans="1:7" x14ac:dyDescent="0.25">
      <c r="A127" s="110"/>
      <c r="B127" s="110"/>
      <c r="C127" s="110"/>
      <c r="D127" s="110"/>
      <c r="E127" s="110"/>
      <c r="F127" s="110"/>
      <c r="G127" s="110"/>
    </row>
    <row r="128" spans="1:7" x14ac:dyDescent="0.25">
      <c r="A128" s="110"/>
      <c r="B128" s="110"/>
      <c r="C128" s="110"/>
      <c r="D128" s="110"/>
      <c r="E128" s="110"/>
      <c r="F128" s="110"/>
      <c r="G128" s="110"/>
    </row>
    <row r="129" spans="1:7" x14ac:dyDescent="0.25">
      <c r="A129" s="110"/>
      <c r="B129" s="110"/>
      <c r="C129" s="110"/>
      <c r="D129" s="110"/>
      <c r="E129" s="110"/>
      <c r="F129" s="110"/>
      <c r="G129" s="110"/>
    </row>
    <row r="130" spans="1:7" x14ac:dyDescent="0.25">
      <c r="A130" s="110"/>
      <c r="B130" s="110"/>
      <c r="C130" s="110"/>
      <c r="D130" s="110"/>
      <c r="E130" s="110"/>
      <c r="F130" s="110"/>
      <c r="G130" s="110"/>
    </row>
    <row r="131" spans="1:7" x14ac:dyDescent="0.25">
      <c r="A131" s="110"/>
      <c r="B131" s="110"/>
      <c r="C131" s="110"/>
      <c r="D131" s="110"/>
      <c r="E131" s="110"/>
      <c r="F131" s="110"/>
      <c r="G131" s="110"/>
    </row>
    <row r="132" spans="1:7" x14ac:dyDescent="0.25">
      <c r="A132" s="110"/>
      <c r="B132" s="110"/>
      <c r="C132" s="110"/>
      <c r="D132" s="110"/>
      <c r="E132" s="110"/>
      <c r="F132" s="110"/>
      <c r="G132" s="110"/>
    </row>
    <row r="133" spans="1:7" x14ac:dyDescent="0.25">
      <c r="A133" s="110"/>
      <c r="B133" s="110"/>
      <c r="C133" s="110"/>
      <c r="D133" s="110"/>
      <c r="E133" s="110"/>
      <c r="F133" s="110"/>
      <c r="G133" s="110"/>
    </row>
    <row r="134" spans="1:7" x14ac:dyDescent="0.25">
      <c r="A134" s="110"/>
      <c r="B134" s="110"/>
      <c r="C134" s="110"/>
      <c r="D134" s="110"/>
      <c r="E134" s="110"/>
      <c r="F134" s="110"/>
      <c r="G134" s="110"/>
    </row>
    <row r="135" spans="1:7" x14ac:dyDescent="0.25">
      <c r="A135" s="110"/>
      <c r="B135" s="110"/>
      <c r="C135" s="110"/>
      <c r="D135" s="110"/>
      <c r="E135" s="110"/>
      <c r="F135" s="110"/>
      <c r="G135" s="110"/>
    </row>
    <row r="136" spans="1:7" x14ac:dyDescent="0.25">
      <c r="A136" s="110"/>
      <c r="B136" s="110"/>
      <c r="C136" s="110"/>
      <c r="D136" s="110"/>
      <c r="E136" s="110"/>
      <c r="F136" s="110"/>
      <c r="G136" s="110"/>
    </row>
    <row r="137" spans="1:7" x14ac:dyDescent="0.25">
      <c r="A137" s="110"/>
      <c r="B137" s="110"/>
      <c r="C137" s="110"/>
      <c r="D137" s="110"/>
      <c r="E137" s="110"/>
      <c r="F137" s="110"/>
      <c r="G137" s="110"/>
    </row>
    <row r="138" spans="1:7" x14ac:dyDescent="0.25">
      <c r="A138" s="110"/>
      <c r="B138" s="110"/>
      <c r="C138" s="110"/>
      <c r="D138" s="110"/>
      <c r="E138" s="110"/>
      <c r="F138" s="110"/>
      <c r="G138" s="110"/>
    </row>
    <row r="139" spans="1:7" x14ac:dyDescent="0.25">
      <c r="A139" s="110"/>
      <c r="B139" s="110"/>
      <c r="C139" s="110"/>
      <c r="D139" s="110"/>
      <c r="E139" s="110"/>
      <c r="F139" s="110"/>
      <c r="G139" s="110"/>
    </row>
    <row r="140" spans="1:7" x14ac:dyDescent="0.25">
      <c r="A140" s="110"/>
      <c r="B140" s="110"/>
      <c r="C140" s="110"/>
      <c r="D140" s="110"/>
      <c r="E140" s="110"/>
      <c r="F140" s="110"/>
      <c r="G140" s="110"/>
    </row>
    <row r="141" spans="1:7" x14ac:dyDescent="0.25">
      <c r="A141" s="110"/>
      <c r="B141" s="110"/>
      <c r="C141" s="110"/>
      <c r="D141" s="110"/>
      <c r="E141" s="110"/>
      <c r="F141" s="110"/>
      <c r="G141" s="110"/>
    </row>
    <row r="142" spans="1:7" x14ac:dyDescent="0.25">
      <c r="A142" s="110"/>
      <c r="B142" s="110"/>
      <c r="C142" s="110"/>
      <c r="D142" s="110"/>
      <c r="E142" s="110"/>
      <c r="F142" s="110"/>
      <c r="G142" s="110"/>
    </row>
    <row r="143" spans="1:7" x14ac:dyDescent="0.25">
      <c r="A143" s="110"/>
      <c r="B143" s="110"/>
      <c r="C143" s="110"/>
      <c r="D143" s="110"/>
      <c r="E143" s="110"/>
      <c r="F143" s="110"/>
      <c r="G143" s="110"/>
    </row>
    <row r="144" spans="1:7" x14ac:dyDescent="0.25">
      <c r="A144" s="110"/>
      <c r="B144" s="110"/>
      <c r="C144" s="110"/>
      <c r="D144" s="110"/>
      <c r="E144" s="110"/>
      <c r="F144" s="110"/>
      <c r="G144" s="110"/>
    </row>
    <row r="145" spans="1:7" x14ac:dyDescent="0.25">
      <c r="A145" s="110"/>
      <c r="B145" s="110"/>
      <c r="C145" s="110"/>
      <c r="D145" s="110"/>
      <c r="E145" s="110"/>
      <c r="F145" s="110"/>
      <c r="G145" s="110"/>
    </row>
    <row r="146" spans="1:7" x14ac:dyDescent="0.25">
      <c r="A146" s="110"/>
      <c r="B146" s="110"/>
      <c r="C146" s="110"/>
      <c r="D146" s="110"/>
      <c r="E146" s="110"/>
      <c r="F146" s="110"/>
      <c r="G146" s="110"/>
    </row>
    <row r="147" spans="1:7" x14ac:dyDescent="0.25">
      <c r="A147" s="110"/>
      <c r="B147" s="110"/>
      <c r="C147" s="110"/>
      <c r="D147" s="110"/>
      <c r="E147" s="110"/>
      <c r="F147" s="110"/>
      <c r="G147" s="110"/>
    </row>
    <row r="148" spans="1:7" x14ac:dyDescent="0.25">
      <c r="A148" s="110"/>
      <c r="B148" s="110"/>
      <c r="C148" s="110"/>
      <c r="D148" s="110"/>
      <c r="E148" s="110"/>
      <c r="F148" s="110"/>
      <c r="G148" s="110"/>
    </row>
    <row r="149" spans="1:7" x14ac:dyDescent="0.25">
      <c r="A149" s="110"/>
      <c r="B149" s="110"/>
      <c r="C149" s="110"/>
      <c r="D149" s="110"/>
      <c r="E149" s="110"/>
      <c r="F149" s="110"/>
      <c r="G149" s="110"/>
    </row>
    <row r="150" spans="1:7" x14ac:dyDescent="0.25">
      <c r="A150" s="110"/>
      <c r="B150" s="110"/>
      <c r="C150" s="110"/>
      <c r="D150" s="110"/>
      <c r="E150" s="110"/>
      <c r="F150" s="110"/>
      <c r="G150" s="110"/>
    </row>
    <row r="151" spans="1:7" x14ac:dyDescent="0.25">
      <c r="A151" s="110"/>
      <c r="B151" s="110"/>
      <c r="C151" s="110"/>
      <c r="D151" s="110"/>
      <c r="E151" s="110"/>
      <c r="F151" s="110"/>
      <c r="G151" s="110"/>
    </row>
    <row r="152" spans="1:7" x14ac:dyDescent="0.25">
      <c r="A152" s="110"/>
      <c r="B152" s="110"/>
      <c r="C152" s="110"/>
      <c r="D152" s="110"/>
      <c r="E152" s="110"/>
      <c r="F152" s="110"/>
      <c r="G152" s="110"/>
    </row>
    <row r="153" spans="1:7" x14ac:dyDescent="0.25">
      <c r="A153" s="110"/>
      <c r="B153" s="110"/>
      <c r="C153" s="110"/>
      <c r="D153" s="110"/>
      <c r="E153" s="110"/>
      <c r="F153" s="110"/>
      <c r="G153" s="110"/>
    </row>
    <row r="154" spans="1:7" x14ac:dyDescent="0.25">
      <c r="A154" s="110"/>
      <c r="B154" s="110"/>
      <c r="C154" s="110"/>
      <c r="D154" s="110"/>
      <c r="E154" s="110"/>
      <c r="F154" s="110"/>
      <c r="G154" s="110"/>
    </row>
    <row r="155" spans="1:7" x14ac:dyDescent="0.25">
      <c r="A155" s="110"/>
      <c r="B155" s="110"/>
      <c r="C155" s="110"/>
      <c r="D155" s="110"/>
      <c r="E155" s="110"/>
      <c r="F155" s="110"/>
      <c r="G155" s="110"/>
    </row>
    <row r="156" spans="1:7" x14ac:dyDescent="0.25">
      <c r="A156" s="110"/>
      <c r="B156" s="110"/>
      <c r="C156" s="110"/>
      <c r="D156" s="110"/>
      <c r="E156" s="110"/>
      <c r="F156" s="110"/>
      <c r="G156" s="110"/>
    </row>
    <row r="157" spans="1:7" x14ac:dyDescent="0.25">
      <c r="A157" s="110"/>
      <c r="B157" s="110"/>
      <c r="C157" s="110"/>
      <c r="D157" s="110"/>
      <c r="E157" s="110"/>
      <c r="F157" s="110"/>
      <c r="G157" s="110"/>
    </row>
    <row r="158" spans="1:7" x14ac:dyDescent="0.25">
      <c r="A158" s="110"/>
      <c r="B158" s="110"/>
      <c r="C158" s="110"/>
      <c r="D158" s="110"/>
      <c r="E158" s="110"/>
      <c r="F158" s="110"/>
      <c r="G158" s="110"/>
    </row>
    <row r="159" spans="1:7" x14ac:dyDescent="0.25">
      <c r="A159" s="110"/>
      <c r="B159" s="110"/>
      <c r="C159" s="110"/>
      <c r="D159" s="110"/>
      <c r="E159" s="110"/>
      <c r="F159" s="110"/>
      <c r="G159" s="110"/>
    </row>
    <row r="160" spans="1:7" x14ac:dyDescent="0.25">
      <c r="A160" s="110"/>
      <c r="B160" s="110"/>
      <c r="C160" s="110"/>
      <c r="D160" s="110"/>
      <c r="E160" s="110"/>
      <c r="F160" s="110"/>
      <c r="G160" s="110"/>
    </row>
    <row r="161" spans="1:7" x14ac:dyDescent="0.25">
      <c r="A161" s="110"/>
      <c r="B161" s="110"/>
      <c r="C161" s="110"/>
      <c r="D161" s="110"/>
      <c r="E161" s="110"/>
      <c r="F161" s="110"/>
      <c r="G161" s="110"/>
    </row>
    <row r="162" spans="1:7" x14ac:dyDescent="0.25">
      <c r="A162" s="110"/>
      <c r="B162" s="110"/>
      <c r="C162" s="110"/>
      <c r="D162" s="110"/>
      <c r="E162" s="110"/>
      <c r="F162" s="110"/>
      <c r="G162" s="110"/>
    </row>
    <row r="163" spans="1:7" x14ac:dyDescent="0.25">
      <c r="A163" s="110"/>
      <c r="B163" s="110"/>
      <c r="C163" s="110"/>
      <c r="D163" s="110"/>
      <c r="E163" s="110"/>
      <c r="F163" s="110"/>
      <c r="G163" s="110"/>
    </row>
    <row r="164" spans="1:7" x14ac:dyDescent="0.25">
      <c r="A164" s="110"/>
      <c r="B164" s="110"/>
      <c r="C164" s="110"/>
      <c r="D164" s="110"/>
      <c r="E164" s="110"/>
      <c r="F164" s="110"/>
      <c r="G164" s="110"/>
    </row>
    <row r="165" spans="1:7" x14ac:dyDescent="0.25">
      <c r="A165" s="110"/>
      <c r="B165" s="110"/>
      <c r="C165" s="110"/>
      <c r="D165" s="110"/>
      <c r="E165" s="110"/>
      <c r="F165" s="110"/>
      <c r="G165" s="110"/>
    </row>
    <row r="166" spans="1:7" x14ac:dyDescent="0.25">
      <c r="A166" s="110"/>
      <c r="B166" s="110"/>
      <c r="C166" s="110"/>
      <c r="D166" s="110"/>
      <c r="E166" s="110"/>
      <c r="F166" s="110"/>
      <c r="G166" s="110"/>
    </row>
    <row r="167" spans="1:7" x14ac:dyDescent="0.25">
      <c r="A167" s="110"/>
      <c r="B167" s="110"/>
      <c r="C167" s="110"/>
      <c r="D167" s="110"/>
      <c r="E167" s="110"/>
      <c r="F167" s="110"/>
      <c r="G167" s="110"/>
    </row>
    <row r="168" spans="1:7" x14ac:dyDescent="0.25">
      <c r="A168" s="110"/>
      <c r="B168" s="110"/>
      <c r="C168" s="110"/>
      <c r="D168" s="110"/>
      <c r="E168" s="110"/>
      <c r="F168" s="110"/>
      <c r="G168" s="110"/>
    </row>
  </sheetData>
  <mergeCells count="62">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E8:E9"/>
    <mergeCell ref="E12:E13"/>
    <mergeCell ref="E17:E18"/>
    <mergeCell ref="E19:E20"/>
    <mergeCell ref="F23:F24"/>
    <mergeCell ref="F30:F31"/>
    <mergeCell ref="D34:D35"/>
    <mergeCell ref="D39:D40"/>
    <mergeCell ref="D42:D43"/>
    <mergeCell ref="E23:E24"/>
    <mergeCell ref="E30:E31"/>
    <mergeCell ref="E34:E35"/>
    <mergeCell ref="E39:E40"/>
    <mergeCell ref="E42:E43"/>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2023-10-13T06:17:16Z</cp:lastPrinted>
  <dcterms:created xsi:type="dcterms:W3CDTF">2020-02-10T18:33:00Z</dcterms:created>
  <dcterms:modified xsi:type="dcterms:W3CDTF">2023-11-21T11:37:04Z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